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na.JOB\Desktop\zadnje verzije MJU - aktualno\ČISTOPISI\"/>
    </mc:Choice>
  </mc:AlternateContent>
  <xr:revisionPtr revIDLastSave="0" documentId="13_ncr:1_{000064C6-1AC4-45AC-BC97-731F4392369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bstoječi naročniki " sheetId="1" r:id="rId1"/>
    <sheet name="novi naročniki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2" l="1"/>
  <c r="G82" i="2"/>
  <c r="G76" i="2"/>
  <c r="G70" i="2"/>
  <c r="G64" i="2"/>
  <c r="G58" i="2"/>
  <c r="G52" i="2"/>
  <c r="G46" i="2"/>
  <c r="G40" i="2"/>
  <c r="G34" i="2"/>
  <c r="G28" i="2"/>
  <c r="G16" i="2"/>
  <c r="C10" i="2"/>
  <c r="D10" i="2"/>
  <c r="E10" i="2"/>
  <c r="F10" i="2"/>
  <c r="G10" i="2"/>
  <c r="E76" i="2"/>
  <c r="F76" i="2"/>
  <c r="D76" i="2"/>
  <c r="D58" i="2"/>
  <c r="E58" i="2"/>
  <c r="F58" i="2"/>
  <c r="C58" i="2"/>
  <c r="D52" i="2"/>
  <c r="E52" i="2"/>
  <c r="F52" i="2"/>
  <c r="C52" i="2"/>
  <c r="D46" i="2"/>
  <c r="E46" i="2"/>
  <c r="F46" i="2"/>
  <c r="C46" i="2"/>
  <c r="D40" i="2"/>
  <c r="E40" i="2"/>
  <c r="F40" i="2"/>
  <c r="C40" i="2"/>
  <c r="D34" i="2"/>
  <c r="E34" i="2"/>
  <c r="F34" i="2"/>
  <c r="C34" i="2"/>
  <c r="D28" i="2"/>
  <c r="E28" i="2"/>
  <c r="F28" i="2"/>
  <c r="C28" i="2"/>
</calcChain>
</file>

<file path=xl/sharedStrings.xml><?xml version="1.0" encoding="utf-8"?>
<sst xmlns="http://schemas.openxmlformats.org/spreadsheetml/2006/main" count="1150" uniqueCount="184">
  <si>
    <t>Likvidirana odškodnina</t>
  </si>
  <si>
    <t>2018</t>
  </si>
  <si>
    <t>2019</t>
  </si>
  <si>
    <t>2020</t>
  </si>
  <si>
    <t>2021</t>
  </si>
  <si>
    <t>2022</t>
  </si>
  <si>
    <t>Total</t>
  </si>
  <si>
    <t>UL FF</t>
  </si>
  <si>
    <t>AO-plus in AO nezgode</t>
  </si>
  <si>
    <t>Avtomobili - ostalo in kolesa</t>
  </si>
  <si>
    <t>Avtomobilska asistenca</t>
  </si>
  <si>
    <t>Avtomobilska odgovornost</t>
  </si>
  <si>
    <t>Avtomobilski kasko</t>
  </si>
  <si>
    <t>VRHOVNO SODIŠČE REPUBLIKE SLOVENIJE</t>
  </si>
  <si>
    <t>VIŠJE SODIŠČE V CELJU</t>
  </si>
  <si>
    <t>CENTER ZA SOCIALNO DELO SEVERNA PRIMORSKA</t>
  </si>
  <si>
    <t>OKROŽNO SODIŠČE NA PTUJU</t>
  </si>
  <si>
    <t>REPUBLIKA SLOVENIJA, DRŽAVNI ZBOR</t>
  </si>
  <si>
    <t>DELOVNO IN SOCIALNO SODIŠČE LJUBLJANA</t>
  </si>
  <si>
    <t>OKROŽNO SODIŠČE CELJE</t>
  </si>
  <si>
    <t>OKROŽNO DRŽAVNO TOŽILSTVO MARIBOR</t>
  </si>
  <si>
    <t>OKROŽNO DRŽAVNO TOŽILSTVO KOPER</t>
  </si>
  <si>
    <t>VIŠJE SODIŠČE V KOPRU</t>
  </si>
  <si>
    <t>OKROŽNO SODIŠČE V KRŠKEM</t>
  </si>
  <si>
    <t>VIŠJE SODIŠČE V LJUBLJANI</t>
  </si>
  <si>
    <t>UPRAVNA ENOTA LJUTOMER</t>
  </si>
  <si>
    <t>OBČINA TIŠINA</t>
  </si>
  <si>
    <t>SLOVENSKI REGIONALNO RAZVOJNI SKLAD</t>
  </si>
  <si>
    <t>VIŠJA STROKOVNA ŠOLA ZA GOSTINSTVO IN TURIZEM BLED</t>
  </si>
  <si>
    <t>UPRAVNA ENOTA NOVO MESTO</t>
  </si>
  <si>
    <t>AGENCIJA REPUBLIKE SLOVENIJE ZA OKOLJE</t>
  </si>
  <si>
    <t>OBČINA ŠMARTNO OB PAKI</t>
  </si>
  <si>
    <t>OBČINA GROSUPLJE</t>
  </si>
  <si>
    <t>MINISTRSTVO ZA OKOLJE IN PROSTOR</t>
  </si>
  <si>
    <t>MINISTRSTVO ZA ZDRAVJE</t>
  </si>
  <si>
    <t>MINISTRSTVO ZA NOTRANJE ZADEVE</t>
  </si>
  <si>
    <t>OKROŽNO SODIŠČE V KOPRU</t>
  </si>
  <si>
    <t>MINISTRSTVO ZA DELO DRUŽINO SOCIALNE ZADEVE IN ENAKE MOŽNOST</t>
  </si>
  <si>
    <t>OKRAJNO SODIŠČE LJUBLJANA</t>
  </si>
  <si>
    <t>DIREKCIJA REPUBLIKE SLOVENIJE ZA INFRASTRUKTURO</t>
  </si>
  <si>
    <t>KABINET PREDSEDNIKA VLADE RS</t>
  </si>
  <si>
    <t>GENERALNI SEKRETARIAT VLADE RS</t>
  </si>
  <si>
    <t>MINISTRSTVO ZA FINANCE</t>
  </si>
  <si>
    <t>MINISTRSTVO ZA ZDRAVJE,URAD RS ZA KEMIKALIJE</t>
  </si>
  <si>
    <t>UPRAVNA ENOTA AJDOVŠČINA</t>
  </si>
  <si>
    <t>UPRAVNA ENOTA BREŽICE</t>
  </si>
  <si>
    <t>UPRAVNA ENOTA CELJE</t>
  </si>
  <si>
    <t>UPRAVNA ENOTA CERKNICA</t>
  </si>
  <si>
    <t>UPRAVNA ENOTA ČRNOMELJ</t>
  </si>
  <si>
    <t>UPRAVNA ENOTA DOMŽALE</t>
  </si>
  <si>
    <t>UPRAVNA ENOTA DRAVOGRAD</t>
  </si>
  <si>
    <t>UPRAVNA ENOTA GORNJA RADGONA</t>
  </si>
  <si>
    <t>UPRAVNA ENOTA HRASTNIK</t>
  </si>
  <si>
    <t>UPRAVNA ENOTA IDRIJA</t>
  </si>
  <si>
    <t>UPRAVNA ENOTA ILIRSKA BISTRICA</t>
  </si>
  <si>
    <t>UPRAVNA ENOTA KAMNIK</t>
  </si>
  <si>
    <t>UPRAVNA ENOTA KOČEVJE</t>
  </si>
  <si>
    <t>UPRAVNA ENOTA KOPER</t>
  </si>
  <si>
    <t>UPRAVNA ENOTA KRŠKO</t>
  </si>
  <si>
    <t>UPRAVNA ENOTA LENART</t>
  </si>
  <si>
    <t>UPRAVNA ENOTA LENDAVA</t>
  </si>
  <si>
    <t>UPRAVNA ENOTA LITIJA</t>
  </si>
  <si>
    <t>UPRAVNA ENOTA LJUBLJANA</t>
  </si>
  <si>
    <t>UPRAVNA ENOTA MARIBOR</t>
  </si>
  <si>
    <t>UPRAVNA ENOTA MOZIRJE</t>
  </si>
  <si>
    <t>UPRAVNA ENOTA NOVA GORICA</t>
  </si>
  <si>
    <t>UPRAVNA ENOTA PIRAN</t>
  </si>
  <si>
    <t>UPRAVNA ENOTA POSTOJNA</t>
  </si>
  <si>
    <t>UPRAVNA ENOTA PTUJ</t>
  </si>
  <si>
    <t>REPUBLIKA SLOVENIJA UPRAVNA ENOTA RADLJE OB DRAVI</t>
  </si>
  <si>
    <t>UPRAVNA ENOTA RADOVLJICA</t>
  </si>
  <si>
    <t>UPRAVNA ENOTA RAVNE NA KOROŠKEM</t>
  </si>
  <si>
    <t>UPRAVNA ENOTA RIBNICA</t>
  </si>
  <si>
    <t>UPRAVNA ENOTA SEVNICA</t>
  </si>
  <si>
    <t>UPRAVNA ENOTA SEŽANA</t>
  </si>
  <si>
    <t>REPUBLIKA SLOVENIJA UPRAVNA ENOTA SLOVENJ GRADEC</t>
  </si>
  <si>
    <t>UPRAVNA ENOTA SLOVENSKA BISTRICA</t>
  </si>
  <si>
    <t>UPRAVNA ENOTA SLOVENSKE KONJICE</t>
  </si>
  <si>
    <t>UPRAVNA ENOTA ŠKOFJA LOKA</t>
  </si>
  <si>
    <t>UPRAVNA ENOTA TOLMIN</t>
  </si>
  <si>
    <t>UPRAVNA ENOTA TRBOVLJE</t>
  </si>
  <si>
    <t>UPRAVNA ENOTA TRŽIČ</t>
  </si>
  <si>
    <t>UPRAVNA ENOTA VELENJE</t>
  </si>
  <si>
    <t>UPRAVNA ENOTA ZAGORJE OB SAVI</t>
  </si>
  <si>
    <t>UPRAVNA ENOTA ŽALEC</t>
  </si>
  <si>
    <t>AGENCIJA RS ZA KMETIJSKE TRGE IN RAZVOJ PODEŽELJA</t>
  </si>
  <si>
    <t>MINISTRSTVO ZA INFRASTRUKTURO, UPRAVA RS ZA POMORSTVO</t>
  </si>
  <si>
    <t>MESTNA OBČINA VELENJE</t>
  </si>
  <si>
    <t>CENTER ZA USPOSABLJ., DELO IN VARSTVO DOBRNA</t>
  </si>
  <si>
    <t>CENTER ZA SOCIALNO DELO LJUBLJANA</t>
  </si>
  <si>
    <t>KOMISIJA ZA PREPREČEVANJE KORUPCIJE</t>
  </si>
  <si>
    <t>VRHOVNO DRŽAVNO TOŽILSTVO REPUBLIKE SLOVENIJE</t>
  </si>
  <si>
    <t>UPRAVA RS ZA IZVRŠEVANJE KAZENSKIH SANKCIJ</t>
  </si>
  <si>
    <t>OKROŽNO DRŽAVNO TOŽILSTVO V KRŠKEM</t>
  </si>
  <si>
    <t>VLADA REPUBLIKE SLOVENIJE SLUŽBA ZA ZAKONODAJO</t>
  </si>
  <si>
    <t>INŠPEKTORAT RS ZA INFRASTRUKTURO</t>
  </si>
  <si>
    <t>MINISTRSTVO ZA INFRASTRUKTURO</t>
  </si>
  <si>
    <t>SPECIALIZIRANO DRŽAVNO TOŽILSTVO REPUBLIKE SLOVENIJE</t>
  </si>
  <si>
    <t>OKROŽNO DRŽAVNO TOŽILSTVO V MURSKI SOBOTI</t>
  </si>
  <si>
    <t>OKROŽNO SODIŠČE LJUBLJANA</t>
  </si>
  <si>
    <t>VARUH ČLOVEKOVIH PRAVIC RS</t>
  </si>
  <si>
    <t>UPRAVA RS ZA JEDRSKO VARNOST</t>
  </si>
  <si>
    <t>DRŽAVNA REVIZIJSKA KOMISIJA ZA REVIZIJO POSTOPKOV ODDDAJE JA</t>
  </si>
  <si>
    <t>INŠPEKTORAT RS ZA DELO</t>
  </si>
  <si>
    <t>URAD RS ZA PREPREČEVANJE PRANJA DENARJA</t>
  </si>
  <si>
    <t>MINISTRSTVO ZA GOSPODARSKI RAZVOJ IN TEHNOLOGIJO</t>
  </si>
  <si>
    <t>TRŽNI INŠPEKTORAT REPUBLIKE SLOVENIJE</t>
  </si>
  <si>
    <t>URAD REPUBLIKE SLOVENIJE ZA INTELEKTUALNO LASTNINO</t>
  </si>
  <si>
    <t>URAD REPUBLIKE SLOVENIJE ZA MEROSLOVJE</t>
  </si>
  <si>
    <t>MINISTRSTVO ZA IZOBRAŽEVANJE, ZNANOST ŠPORT</t>
  </si>
  <si>
    <t>INŠPEKTORAT REPUBLIKE SLOVENIJE ZA ŠOLSTVO IN ŠPORT</t>
  </si>
  <si>
    <t>URAD RS ZA MLADINO</t>
  </si>
  <si>
    <t>MINISTRSTVO ZA KMETIJSTVO, GOZDARSTVO IN PREHRANO</t>
  </si>
  <si>
    <t>INŠPEKTORAT RS ZA KMETIJSTVO,GOZDARSTVO,LOVSTVO IN RIBIŠTVO</t>
  </si>
  <si>
    <t>UVHVVR</t>
  </si>
  <si>
    <t>MINISTRSTVO ZA PRAVOSODJE</t>
  </si>
  <si>
    <t>MINISTRSTVO ZA ZDRAVJE ZDRAVSTVENI INŠPEKTORAT REPUBLIKE SLO</t>
  </si>
  <si>
    <t>MINISTRSTVO ZA ZUNANJE ZADEVE</t>
  </si>
  <si>
    <t>UPRAVNA ENOTA GROSUPLJE</t>
  </si>
  <si>
    <t>UPRAVNA ENOTA IZOLA</t>
  </si>
  <si>
    <t>UPRAVNA ENOTA JESENICE</t>
  </si>
  <si>
    <t>UPRAVNA ENOTA KRANJ</t>
  </si>
  <si>
    <t>UPRAVNA ENOTA LAŠKO</t>
  </si>
  <si>
    <t>UPRAVNA ENOTA LOGATEC</t>
  </si>
  <si>
    <t>UPRAVNA ENOTA METLIKA</t>
  </si>
  <si>
    <t>UPRAVNA ENOTA MURSKA SOBOTA</t>
  </si>
  <si>
    <t>UPRAVNA ENOTA ORMOŽ</t>
  </si>
  <si>
    <t>UPRAVNA ENOTA PESNICA</t>
  </si>
  <si>
    <t>UPRAVNA ENOTA RUŠE</t>
  </si>
  <si>
    <t>UPRAVNA ENOTA ŠMARJE PRI JELŠAH</t>
  </si>
  <si>
    <t>UPRAVNA ENOTA TREBNJE</t>
  </si>
  <si>
    <t>UPRAVNA ENOTA VRHNIKA</t>
  </si>
  <si>
    <t>UPRAVNA ENOTA ŠENTJUR PRI CELJU</t>
  </si>
  <si>
    <t>SKLAD KMETIJSKIH ZEMLJIŠČ IN GOZDOV REPUBLIKE SLOVENIJE</t>
  </si>
  <si>
    <t>UPRAVA REPUBLIKE SLOVENIJE ZA JAVNA PLAČILA</t>
  </si>
  <si>
    <t>URAD VLADE REPUBLIKE SLOVENIJE ZA KOMUNICIRANJE</t>
  </si>
  <si>
    <t>URAD VLADE RS ZA SLOVENCE V ZAMEJSTVU IN PO SVETU</t>
  </si>
  <si>
    <t>URAD VLADE RS ZA VAROVANJE TAJNIH PODATKOV</t>
  </si>
  <si>
    <t>PROTOKOL V VLADI REPUBLIKE SLOVENIJE</t>
  </si>
  <si>
    <t>VLADA RS STATISTIČNI URAD REPUBLIKE SLOVENIJE</t>
  </si>
  <si>
    <t>MINISTRSTVO ZA FINANCE URAD RS ZA NADZOR PRORAČUNA</t>
  </si>
  <si>
    <t>MINISTRSTVO ZA KULTURO</t>
  </si>
  <si>
    <t>MINISTRSTVO ZA KULTURO ARHIV REPUBLIKE SLOVENIJE</t>
  </si>
  <si>
    <t>MINISTRSTVO ZA KULTURO INŠPEKTORAT RS ZA KULTURO IN MEDIJE</t>
  </si>
  <si>
    <t>SLUŽBA VLADE RS ZA RAZVOJ IN EVROPSKO KOHEZIJSKO POLITIKO</t>
  </si>
  <si>
    <t>MINISTRSTVO ZA FINANCE FINANČNA UPRAVA RS</t>
  </si>
  <si>
    <t>MINISTRSTVO ZA JAVNO UPRAVO</t>
  </si>
  <si>
    <t>INŠPEKTORAT RS ZA OKOLJE IN PROSTOR</t>
  </si>
  <si>
    <t>GEODETSKA UPRAVA REPUBLIKE SLOVENIJE</t>
  </si>
  <si>
    <t>OKROŽNO DRŽAVNO TOŽILSTVO V NOVI GORICI</t>
  </si>
  <si>
    <t>ODT NA PTUJU</t>
  </si>
  <si>
    <t>DRŽAVNO ODVETNIŠTVO RS</t>
  </si>
  <si>
    <t>DIREKCIJA REPUBLIKE SLOVENIJE ZA VODE</t>
  </si>
  <si>
    <t>JGZ BRDO</t>
  </si>
  <si>
    <t>CSD DOLENJSKA IN BELA KRAJINA</t>
  </si>
  <si>
    <t>ZAVOD ZA GOZDOVE SLOVENIJE</t>
  </si>
  <si>
    <t>OKROŽNO DRŽAVNO TOŽILSTVO LJUBLJANA</t>
  </si>
  <si>
    <t>IP</t>
  </si>
  <si>
    <t>URAD VLADE REPUBLIKE SLOVENIJE ZA OSKRBO IN INTEGRACIJO MIGR</t>
  </si>
  <si>
    <t>MINISTRSTVO ZA PRAVOSODJE UPRAVA RS ZA PROBACIJO</t>
  </si>
  <si>
    <t>CSD OSREDNJA SLOVENIJA - ZAHOD</t>
  </si>
  <si>
    <t>VDC KOPER</t>
  </si>
  <si>
    <t>CENTER ZA SOCIALNO DELO SAVINJSKO-ŠALEŠKA</t>
  </si>
  <si>
    <t>CSD GORENJSKA</t>
  </si>
  <si>
    <t>URAD VLADE REPUBLIKE SLOVENIJE ZA INFORMACIJSKO VARNOST</t>
  </si>
  <si>
    <t>Stanje ŠR 30.11.2022</t>
  </si>
  <si>
    <t>Podatki o škodah za skupne naročnike MJU (sklop 1)</t>
  </si>
  <si>
    <t>Podatki o škodah za nove naročnike MJU (sklop 1)</t>
  </si>
  <si>
    <t>NIJZ</t>
  </si>
  <si>
    <t>OKROŽNO DRŽAVNO TIŽILSTVO CELJE</t>
  </si>
  <si>
    <t>URAD RS ZA OKREVANJE IN ODPORNOST</t>
  </si>
  <si>
    <t>OKROŽNO SODIŠČE V KRANJU</t>
  </si>
  <si>
    <t>OBČINA MAJŠPERK</t>
  </si>
  <si>
    <t>OKROŽNO SODIŠČE V MARIBORU</t>
  </si>
  <si>
    <t>OBČINA ŠEMPETER VRTOJBA</t>
  </si>
  <si>
    <t>KMETIJSKO GOZDARSKA ZBORNICA - zavod Kranj</t>
  </si>
  <si>
    <t>SPLOŠNA BOLNIŠNICA JESENICE</t>
  </si>
  <si>
    <t>VIŠJE  SODIŠČE V MARIBORU</t>
  </si>
  <si>
    <t>DRŽAVNI SVET REPUBLIKE SLOVENIJE</t>
  </si>
  <si>
    <t>JAVNA AGENCIJA ZA VARSTVO KONKURENCE</t>
  </si>
  <si>
    <t>OBČINA KOSTEL</t>
  </si>
  <si>
    <t xml:space="preserve"> - </t>
  </si>
  <si>
    <t>SKUPAJ</t>
  </si>
  <si>
    <t>VSI ZNESKI SO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</si>
</sst>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"/>
  </numFmts>
  <fonts count="6" x14ac:knownFonts="1">
    <font>
      <sz val="10"/>
      <color rgb="FF000000"/>
      <name val="Arial"/>
    </font>
    <font>
      <sz val="8"/>
      <color rgb="FF4A4A4A"/>
      <name val="Arial"/>
    </font>
    <font>
      <b/>
      <sz val="8"/>
      <color rgb="FF4A4A4A"/>
      <name val="Arial"/>
    </font>
    <font>
      <sz val="18"/>
      <color rgb="FF000000"/>
      <name val="Tahoma"/>
    </font>
    <font>
      <b/>
      <sz val="9"/>
      <color rgb="FF4A4A4A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2C2C2"/>
      </right>
      <top/>
      <bottom style="thin">
        <color rgb="FFC2C2C2"/>
      </bottom>
      <diagonal/>
    </border>
    <border>
      <left/>
      <right style="thin">
        <color rgb="FFC2C2C2"/>
      </right>
      <top/>
      <bottom style="thin">
        <color rgb="FFC2C2C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2C2C2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right" vertical="top"/>
    </xf>
    <xf numFmtId="0" fontId="1" fillId="4" borderId="2" xfId="0" applyFont="1" applyFill="1" applyBorder="1" applyAlignment="1">
      <alignment horizontal="left" vertical="top" wrapText="1"/>
    </xf>
    <xf numFmtId="164" fontId="2" fillId="3" borderId="3" xfId="0" applyNumberFormat="1" applyFont="1" applyFill="1" applyBorder="1" applyAlignment="1">
      <alignment horizontal="right" vertical="top"/>
    </xf>
    <xf numFmtId="3" fontId="1" fillId="4" borderId="1" xfId="0" applyNumberFormat="1" applyFont="1" applyFill="1" applyBorder="1" applyAlignment="1">
      <alignment horizontal="right" vertical="top"/>
    </xf>
    <xf numFmtId="3" fontId="2" fillId="3" borderId="3" xfId="0" applyNumberFormat="1" applyFont="1" applyFill="1" applyBorder="1" applyAlignment="1">
      <alignment horizontal="right" vertical="top"/>
    </xf>
    <xf numFmtId="0" fontId="2" fillId="3" borderId="3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3" fontId="4" fillId="3" borderId="6" xfId="0" applyNumberFormat="1" applyFont="1" applyFill="1" applyBorder="1" applyAlignment="1">
      <alignment horizontal="right" vertical="top"/>
    </xf>
    <xf numFmtId="0" fontId="0" fillId="0" borderId="4" xfId="0" applyBorder="1"/>
    <xf numFmtId="0" fontId="1" fillId="5" borderId="4" xfId="0" applyFont="1" applyFill="1" applyBorder="1" applyAlignment="1">
      <alignment horizontal="right" vertical="top"/>
    </xf>
    <xf numFmtId="3" fontId="2" fillId="3" borderId="4" xfId="0" applyNumberFormat="1" applyFont="1" applyFill="1" applyBorder="1" applyAlignment="1">
      <alignment horizontal="right" vertical="top"/>
    </xf>
    <xf numFmtId="0" fontId="1" fillId="4" borderId="4" xfId="0" applyFont="1" applyFill="1" applyBorder="1" applyAlignment="1">
      <alignment horizontal="left" vertical="top" wrapText="1"/>
    </xf>
    <xf numFmtId="3" fontId="1" fillId="4" borderId="4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0" fontId="1" fillId="2" borderId="4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839"/>
  <sheetViews>
    <sheetView showGridLines="0" workbookViewId="0">
      <selection activeCell="A2" sqref="A2"/>
    </sheetView>
  </sheetViews>
  <sheetFormatPr defaultRowHeight="12.75" x14ac:dyDescent="0.2"/>
  <cols>
    <col min="1" max="1" width="39" customWidth="1"/>
    <col min="2" max="2" width="30.85546875" customWidth="1"/>
    <col min="3" max="9" width="14.28515625" customWidth="1"/>
  </cols>
  <sheetData>
    <row r="1" spans="1:9" ht="22.5" x14ac:dyDescent="0.2">
      <c r="A1" s="1" t="s">
        <v>166</v>
      </c>
    </row>
    <row r="2" spans="1:9" x14ac:dyDescent="0.2">
      <c r="A2" s="24" t="s">
        <v>183</v>
      </c>
    </row>
    <row r="3" spans="1:9" x14ac:dyDescent="0.2">
      <c r="A3" s="21"/>
      <c r="B3" s="2"/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165</v>
      </c>
    </row>
    <row r="4" spans="1:9" x14ac:dyDescent="0.2">
      <c r="A4" s="21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4" t="s">
        <v>6</v>
      </c>
      <c r="I4" s="4" t="s">
        <v>6</v>
      </c>
    </row>
    <row r="5" spans="1:9" x14ac:dyDescent="0.2">
      <c r="A5" s="22" t="s">
        <v>7</v>
      </c>
      <c r="B5" s="5" t="s">
        <v>8</v>
      </c>
      <c r="C5" s="7"/>
      <c r="D5" s="7"/>
      <c r="E5" s="7"/>
      <c r="F5" s="7">
        <v>0</v>
      </c>
      <c r="G5" s="7">
        <v>0</v>
      </c>
      <c r="H5" s="8">
        <v>0</v>
      </c>
      <c r="I5" s="6">
        <v>0</v>
      </c>
    </row>
    <row r="6" spans="1:9" x14ac:dyDescent="0.2">
      <c r="A6" s="22"/>
      <c r="B6" s="5" t="s">
        <v>9</v>
      </c>
      <c r="C6" s="7"/>
      <c r="D6" s="7"/>
      <c r="E6" s="7"/>
      <c r="F6" s="7">
        <v>0</v>
      </c>
      <c r="G6" s="7">
        <v>0</v>
      </c>
      <c r="H6" s="8">
        <v>0</v>
      </c>
      <c r="I6" s="6">
        <v>0</v>
      </c>
    </row>
    <row r="7" spans="1:9" x14ac:dyDescent="0.2">
      <c r="A7" s="22"/>
      <c r="B7" s="5" t="s">
        <v>10</v>
      </c>
      <c r="C7" s="7"/>
      <c r="D7" s="7"/>
      <c r="E7" s="7"/>
      <c r="F7" s="7">
        <v>285.64999999999998</v>
      </c>
      <c r="G7" s="7">
        <v>0</v>
      </c>
      <c r="H7" s="8">
        <v>285.64999999999998</v>
      </c>
      <c r="I7" s="6">
        <v>0</v>
      </c>
    </row>
    <row r="8" spans="1:9" x14ac:dyDescent="0.2">
      <c r="A8" s="22"/>
      <c r="B8" s="5" t="s">
        <v>11</v>
      </c>
      <c r="C8" s="7"/>
      <c r="D8" s="7"/>
      <c r="E8" s="7"/>
      <c r="F8" s="7">
        <v>0</v>
      </c>
      <c r="G8" s="7">
        <v>560.75</v>
      </c>
      <c r="H8" s="8">
        <v>560.75</v>
      </c>
      <c r="I8" s="6">
        <v>0</v>
      </c>
    </row>
    <row r="9" spans="1:9" x14ac:dyDescent="0.2">
      <c r="A9" s="22"/>
      <c r="B9" s="5" t="s">
        <v>12</v>
      </c>
      <c r="C9" s="7"/>
      <c r="D9" s="7"/>
      <c r="E9" s="7"/>
      <c r="F9" s="7">
        <v>0</v>
      </c>
      <c r="G9" s="7">
        <v>2942.43</v>
      </c>
      <c r="H9" s="8">
        <v>2942.43</v>
      </c>
      <c r="I9" s="6">
        <v>0</v>
      </c>
    </row>
    <row r="10" spans="1:9" x14ac:dyDescent="0.2">
      <c r="A10" s="22"/>
      <c r="B10" s="9" t="s">
        <v>6</v>
      </c>
      <c r="C10" s="8"/>
      <c r="D10" s="8"/>
      <c r="E10" s="8"/>
      <c r="F10" s="8">
        <v>285.64999999999998</v>
      </c>
      <c r="G10" s="8">
        <v>3503.18</v>
      </c>
      <c r="H10" s="8">
        <v>3788.83</v>
      </c>
      <c r="I10" s="6">
        <v>0</v>
      </c>
    </row>
    <row r="11" spans="1:9" x14ac:dyDescent="0.2">
      <c r="A11" s="22" t="s">
        <v>13</v>
      </c>
      <c r="B11" s="5" t="s">
        <v>8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  <c r="I11" s="6">
        <v>0</v>
      </c>
    </row>
    <row r="12" spans="1:9" x14ac:dyDescent="0.2">
      <c r="A12" s="22"/>
      <c r="B12" s="5" t="s">
        <v>9</v>
      </c>
      <c r="C12" s="7"/>
      <c r="D12" s="7"/>
      <c r="E12" s="7">
        <v>0</v>
      </c>
      <c r="F12" s="7"/>
      <c r="G12" s="7"/>
      <c r="H12" s="8">
        <v>0</v>
      </c>
      <c r="I12" s="6">
        <v>0</v>
      </c>
    </row>
    <row r="13" spans="1:9" x14ac:dyDescent="0.2">
      <c r="A13" s="22"/>
      <c r="B13" s="5" t="s">
        <v>10</v>
      </c>
      <c r="C13" s="7">
        <v>0</v>
      </c>
      <c r="D13" s="7">
        <v>0</v>
      </c>
      <c r="E13" s="7">
        <v>0</v>
      </c>
      <c r="F13" s="7">
        <v>87.84</v>
      </c>
      <c r="G13" s="7">
        <v>0</v>
      </c>
      <c r="H13" s="8">
        <v>87.84</v>
      </c>
      <c r="I13" s="6">
        <v>0</v>
      </c>
    </row>
    <row r="14" spans="1:9" x14ac:dyDescent="0.2">
      <c r="A14" s="22"/>
      <c r="B14" s="5" t="s">
        <v>11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  <c r="I14" s="6">
        <v>0</v>
      </c>
    </row>
    <row r="15" spans="1:9" x14ac:dyDescent="0.2">
      <c r="A15" s="22"/>
      <c r="B15" s="5" t="s">
        <v>12</v>
      </c>
      <c r="C15" s="7">
        <v>211.09</v>
      </c>
      <c r="D15" s="7">
        <v>0</v>
      </c>
      <c r="E15" s="7">
        <v>1412.4</v>
      </c>
      <c r="F15" s="7">
        <v>0</v>
      </c>
      <c r="G15" s="7">
        <v>0</v>
      </c>
      <c r="H15" s="8">
        <v>1623.49</v>
      </c>
      <c r="I15" s="6">
        <v>0</v>
      </c>
    </row>
    <row r="16" spans="1:9" x14ac:dyDescent="0.2">
      <c r="A16" s="22"/>
      <c r="B16" s="9" t="s">
        <v>6</v>
      </c>
      <c r="C16" s="8">
        <v>211.09</v>
      </c>
      <c r="D16" s="8">
        <v>0</v>
      </c>
      <c r="E16" s="8">
        <v>1412.4</v>
      </c>
      <c r="F16" s="8">
        <v>87.84</v>
      </c>
      <c r="G16" s="8">
        <v>0</v>
      </c>
      <c r="H16" s="8">
        <v>1711.33</v>
      </c>
      <c r="I16" s="6">
        <v>0</v>
      </c>
    </row>
    <row r="17" spans="1:9" x14ac:dyDescent="0.2">
      <c r="A17" s="22" t="s">
        <v>14</v>
      </c>
      <c r="B17" s="5" t="s">
        <v>8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8">
        <v>0</v>
      </c>
      <c r="I17" s="6">
        <v>0</v>
      </c>
    </row>
    <row r="18" spans="1:9" x14ac:dyDescent="0.2">
      <c r="A18" s="22"/>
      <c r="B18" s="5" t="s">
        <v>10</v>
      </c>
      <c r="C18" s="7">
        <v>0</v>
      </c>
      <c r="D18" s="7">
        <v>108.64</v>
      </c>
      <c r="E18" s="7">
        <v>100</v>
      </c>
      <c r="F18" s="7">
        <v>47.58</v>
      </c>
      <c r="G18" s="7">
        <v>0</v>
      </c>
      <c r="H18" s="8">
        <v>256.22000000000003</v>
      </c>
      <c r="I18" s="6">
        <v>0</v>
      </c>
    </row>
    <row r="19" spans="1:9" x14ac:dyDescent="0.2">
      <c r="A19" s="22"/>
      <c r="B19" s="5" t="s">
        <v>11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  <c r="I19" s="6">
        <v>0</v>
      </c>
    </row>
    <row r="20" spans="1:9" x14ac:dyDescent="0.2">
      <c r="A20" s="22"/>
      <c r="B20" s="5" t="s">
        <v>12</v>
      </c>
      <c r="C20" s="7">
        <v>385.44</v>
      </c>
      <c r="D20" s="7">
        <v>1139.97</v>
      </c>
      <c r="E20" s="7">
        <v>0</v>
      </c>
      <c r="F20" s="7">
        <v>0</v>
      </c>
      <c r="G20" s="7">
        <v>0</v>
      </c>
      <c r="H20" s="8">
        <v>1525.41</v>
      </c>
      <c r="I20" s="6">
        <v>0</v>
      </c>
    </row>
    <row r="21" spans="1:9" x14ac:dyDescent="0.2">
      <c r="A21" s="22"/>
      <c r="B21" s="9" t="s">
        <v>6</v>
      </c>
      <c r="C21" s="8">
        <v>385.44</v>
      </c>
      <c r="D21" s="8">
        <v>1248.6099999999999</v>
      </c>
      <c r="E21" s="8">
        <v>100</v>
      </c>
      <c r="F21" s="8">
        <v>47.58</v>
      </c>
      <c r="G21" s="8">
        <v>0</v>
      </c>
      <c r="H21" s="8">
        <v>1781.63</v>
      </c>
      <c r="I21" s="6">
        <v>0</v>
      </c>
    </row>
    <row r="22" spans="1:9" x14ac:dyDescent="0.2">
      <c r="A22" s="22" t="s">
        <v>15</v>
      </c>
      <c r="B22" s="5" t="s">
        <v>8</v>
      </c>
      <c r="C22" s="7"/>
      <c r="D22" s="7"/>
      <c r="E22" s="7"/>
      <c r="F22" s="7">
        <v>0</v>
      </c>
      <c r="G22" s="7">
        <v>0</v>
      </c>
      <c r="H22" s="8">
        <v>0</v>
      </c>
      <c r="I22" s="6">
        <v>0</v>
      </c>
    </row>
    <row r="23" spans="1:9" x14ac:dyDescent="0.2">
      <c r="A23" s="22"/>
      <c r="B23" s="5" t="s">
        <v>9</v>
      </c>
      <c r="C23" s="7"/>
      <c r="D23" s="7"/>
      <c r="E23" s="7"/>
      <c r="F23" s="7">
        <v>0</v>
      </c>
      <c r="G23" s="7">
        <v>0</v>
      </c>
      <c r="H23" s="8">
        <v>0</v>
      </c>
      <c r="I23" s="6">
        <v>0</v>
      </c>
    </row>
    <row r="24" spans="1:9" x14ac:dyDescent="0.2">
      <c r="A24" s="22"/>
      <c r="B24" s="5" t="s">
        <v>10</v>
      </c>
      <c r="C24" s="7"/>
      <c r="D24" s="7"/>
      <c r="E24" s="7"/>
      <c r="F24" s="7">
        <v>419.61</v>
      </c>
      <c r="G24" s="7">
        <v>64.23</v>
      </c>
      <c r="H24" s="8">
        <v>483.84</v>
      </c>
      <c r="I24" s="6">
        <v>0</v>
      </c>
    </row>
    <row r="25" spans="1:9" x14ac:dyDescent="0.2">
      <c r="A25" s="22"/>
      <c r="B25" s="5" t="s">
        <v>11</v>
      </c>
      <c r="C25" s="7"/>
      <c r="D25" s="7"/>
      <c r="E25" s="7"/>
      <c r="F25" s="7">
        <v>0</v>
      </c>
      <c r="G25" s="7">
        <v>1517.46</v>
      </c>
      <c r="H25" s="8">
        <v>1517.46</v>
      </c>
      <c r="I25" s="6">
        <v>0</v>
      </c>
    </row>
    <row r="26" spans="1:9" x14ac:dyDescent="0.2">
      <c r="A26" s="22"/>
      <c r="B26" s="5" t="s">
        <v>12</v>
      </c>
      <c r="C26" s="7"/>
      <c r="D26" s="7"/>
      <c r="E26" s="7"/>
      <c r="F26" s="7">
        <v>4798.75</v>
      </c>
      <c r="G26" s="7">
        <v>1891.81</v>
      </c>
      <c r="H26" s="8">
        <v>6690.56</v>
      </c>
      <c r="I26" s="6">
        <v>0</v>
      </c>
    </row>
    <row r="27" spans="1:9" x14ac:dyDescent="0.2">
      <c r="A27" s="22"/>
      <c r="B27" s="9" t="s">
        <v>6</v>
      </c>
      <c r="C27" s="8"/>
      <c r="D27" s="8"/>
      <c r="E27" s="8"/>
      <c r="F27" s="8">
        <v>5218.3599999999997</v>
      </c>
      <c r="G27" s="8">
        <v>3473.5</v>
      </c>
      <c r="H27" s="8">
        <v>8691.86</v>
      </c>
      <c r="I27" s="6">
        <v>0</v>
      </c>
    </row>
    <row r="28" spans="1:9" x14ac:dyDescent="0.2">
      <c r="A28" s="22" t="s">
        <v>16</v>
      </c>
      <c r="B28" s="5" t="s">
        <v>8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  <c r="I28" s="6">
        <v>0</v>
      </c>
    </row>
    <row r="29" spans="1:9" x14ac:dyDescent="0.2">
      <c r="A29" s="22"/>
      <c r="B29" s="5" t="s">
        <v>10</v>
      </c>
      <c r="C29" s="7">
        <v>0</v>
      </c>
      <c r="D29" s="7">
        <v>100</v>
      </c>
      <c r="E29" s="7">
        <v>0</v>
      </c>
      <c r="F29" s="7">
        <v>0</v>
      </c>
      <c r="G29" s="7">
        <v>0</v>
      </c>
      <c r="H29" s="8">
        <v>100</v>
      </c>
      <c r="I29" s="6">
        <v>0</v>
      </c>
    </row>
    <row r="30" spans="1:9" x14ac:dyDescent="0.2">
      <c r="A30" s="22"/>
      <c r="B30" s="5" t="s">
        <v>11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  <c r="I30" s="6">
        <v>0</v>
      </c>
    </row>
    <row r="31" spans="1:9" x14ac:dyDescent="0.2">
      <c r="A31" s="22"/>
      <c r="B31" s="5" t="s">
        <v>12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6">
        <v>0</v>
      </c>
    </row>
    <row r="32" spans="1:9" x14ac:dyDescent="0.2">
      <c r="A32" s="22"/>
      <c r="B32" s="9" t="s">
        <v>6</v>
      </c>
      <c r="C32" s="8">
        <v>0</v>
      </c>
      <c r="D32" s="8">
        <v>100</v>
      </c>
      <c r="E32" s="8">
        <v>0</v>
      </c>
      <c r="F32" s="8">
        <v>0</v>
      </c>
      <c r="G32" s="8">
        <v>0</v>
      </c>
      <c r="H32" s="8">
        <v>100</v>
      </c>
      <c r="I32" s="6">
        <v>0</v>
      </c>
    </row>
    <row r="33" spans="1:9" x14ac:dyDescent="0.2">
      <c r="A33" s="22" t="s">
        <v>17</v>
      </c>
      <c r="B33" s="5" t="s">
        <v>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8">
        <v>0</v>
      </c>
      <c r="I33" s="6">
        <v>0</v>
      </c>
    </row>
    <row r="34" spans="1:9" x14ac:dyDescent="0.2">
      <c r="A34" s="22"/>
      <c r="B34" s="5" t="s">
        <v>9</v>
      </c>
      <c r="C34" s="7"/>
      <c r="D34" s="7"/>
      <c r="E34" s="7">
        <v>0</v>
      </c>
      <c r="F34" s="7">
        <v>0</v>
      </c>
      <c r="G34" s="7">
        <v>0</v>
      </c>
      <c r="H34" s="8">
        <v>0</v>
      </c>
      <c r="I34" s="6">
        <v>0</v>
      </c>
    </row>
    <row r="35" spans="1:9" x14ac:dyDescent="0.2">
      <c r="A35" s="22"/>
      <c r="B35" s="5" t="s">
        <v>10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6">
        <v>0</v>
      </c>
    </row>
    <row r="36" spans="1:9" x14ac:dyDescent="0.2">
      <c r="A36" s="22"/>
      <c r="B36" s="5" t="s">
        <v>11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6">
        <v>0</v>
      </c>
    </row>
    <row r="37" spans="1:9" x14ac:dyDescent="0.2">
      <c r="A37" s="22"/>
      <c r="B37" s="5" t="s">
        <v>12</v>
      </c>
      <c r="C37" s="7">
        <v>2613.84</v>
      </c>
      <c r="D37" s="7">
        <v>3140.93</v>
      </c>
      <c r="E37" s="7">
        <v>0</v>
      </c>
      <c r="F37" s="7">
        <v>0</v>
      </c>
      <c r="G37" s="7">
        <v>658.01</v>
      </c>
      <c r="H37" s="8">
        <v>6412.78</v>
      </c>
      <c r="I37" s="6">
        <v>0</v>
      </c>
    </row>
    <row r="38" spans="1:9" x14ac:dyDescent="0.2">
      <c r="A38" s="22"/>
      <c r="B38" s="9" t="s">
        <v>6</v>
      </c>
      <c r="C38" s="8">
        <v>2613.84</v>
      </c>
      <c r="D38" s="8">
        <v>3140.93</v>
      </c>
      <c r="E38" s="8">
        <v>0</v>
      </c>
      <c r="F38" s="8">
        <v>0</v>
      </c>
      <c r="G38" s="8">
        <v>658.01</v>
      </c>
      <c r="H38" s="8">
        <v>6412.78</v>
      </c>
      <c r="I38" s="6">
        <v>0</v>
      </c>
    </row>
    <row r="39" spans="1:9" x14ac:dyDescent="0.2">
      <c r="A39" s="22" t="s">
        <v>18</v>
      </c>
      <c r="B39" s="5" t="s">
        <v>8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6">
        <v>0</v>
      </c>
    </row>
    <row r="40" spans="1:9" x14ac:dyDescent="0.2">
      <c r="A40" s="22"/>
      <c r="B40" s="5" t="s">
        <v>10</v>
      </c>
      <c r="C40" s="7">
        <v>0</v>
      </c>
      <c r="D40" s="7">
        <v>358.58</v>
      </c>
      <c r="E40" s="7">
        <v>0</v>
      </c>
      <c r="F40" s="7">
        <v>0</v>
      </c>
      <c r="G40" s="7">
        <v>0</v>
      </c>
      <c r="H40" s="8">
        <v>358.58</v>
      </c>
      <c r="I40" s="6">
        <v>0</v>
      </c>
    </row>
    <row r="41" spans="1:9" x14ac:dyDescent="0.2">
      <c r="A41" s="22"/>
      <c r="B41" s="5" t="s">
        <v>11</v>
      </c>
      <c r="C41" s="7">
        <v>0</v>
      </c>
      <c r="D41" s="7">
        <v>7738.9</v>
      </c>
      <c r="E41" s="7">
        <v>1031.45</v>
      </c>
      <c r="F41" s="7">
        <v>0</v>
      </c>
      <c r="G41" s="7">
        <v>0</v>
      </c>
      <c r="H41" s="8">
        <v>8770.35</v>
      </c>
      <c r="I41" s="6">
        <v>0</v>
      </c>
    </row>
    <row r="42" spans="1:9" x14ac:dyDescent="0.2">
      <c r="A42" s="22"/>
      <c r="B42" s="5" t="s">
        <v>12</v>
      </c>
      <c r="C42" s="7">
        <v>0</v>
      </c>
      <c r="D42" s="7">
        <v>4558.99</v>
      </c>
      <c r="E42" s="7">
        <v>479.16</v>
      </c>
      <c r="F42" s="7">
        <v>0</v>
      </c>
      <c r="G42" s="7">
        <v>0</v>
      </c>
      <c r="H42" s="8">
        <v>5038.1499999999996</v>
      </c>
      <c r="I42" s="6">
        <v>0</v>
      </c>
    </row>
    <row r="43" spans="1:9" x14ac:dyDescent="0.2">
      <c r="A43" s="22"/>
      <c r="B43" s="9" t="s">
        <v>6</v>
      </c>
      <c r="C43" s="8">
        <v>0</v>
      </c>
      <c r="D43" s="8">
        <v>12656.47</v>
      </c>
      <c r="E43" s="8">
        <v>1510.61</v>
      </c>
      <c r="F43" s="8">
        <v>0</v>
      </c>
      <c r="G43" s="8">
        <v>0</v>
      </c>
      <c r="H43" s="8">
        <v>14167.08</v>
      </c>
      <c r="I43" s="6">
        <v>0</v>
      </c>
    </row>
    <row r="44" spans="1:9" x14ac:dyDescent="0.2">
      <c r="A44" s="22" t="s">
        <v>19</v>
      </c>
      <c r="B44" s="5" t="s">
        <v>8</v>
      </c>
      <c r="C44" s="7"/>
      <c r="D44" s="7"/>
      <c r="E44" s="7"/>
      <c r="F44" s="7">
        <v>0</v>
      </c>
      <c r="G44" s="7">
        <v>0</v>
      </c>
      <c r="H44" s="8">
        <v>0</v>
      </c>
      <c r="I44" s="6">
        <v>0</v>
      </c>
    </row>
    <row r="45" spans="1:9" x14ac:dyDescent="0.2">
      <c r="A45" s="22"/>
      <c r="B45" s="5" t="s">
        <v>10</v>
      </c>
      <c r="C45" s="7"/>
      <c r="D45" s="7"/>
      <c r="E45" s="7"/>
      <c r="F45" s="7">
        <v>47.58</v>
      </c>
      <c r="G45" s="7">
        <v>0</v>
      </c>
      <c r="H45" s="8">
        <v>47.58</v>
      </c>
      <c r="I45" s="6">
        <v>0</v>
      </c>
    </row>
    <row r="46" spans="1:9" x14ac:dyDescent="0.2">
      <c r="A46" s="22"/>
      <c r="B46" s="5" t="s">
        <v>11</v>
      </c>
      <c r="C46" s="7"/>
      <c r="D46" s="7"/>
      <c r="E46" s="7"/>
      <c r="F46" s="7">
        <v>0</v>
      </c>
      <c r="G46" s="7">
        <v>0</v>
      </c>
      <c r="H46" s="8">
        <v>0</v>
      </c>
      <c r="I46" s="6">
        <v>0</v>
      </c>
    </row>
    <row r="47" spans="1:9" x14ac:dyDescent="0.2">
      <c r="A47" s="22"/>
      <c r="B47" s="5" t="s">
        <v>12</v>
      </c>
      <c r="C47" s="7"/>
      <c r="D47" s="7"/>
      <c r="E47" s="7"/>
      <c r="F47" s="7">
        <v>897.47</v>
      </c>
      <c r="G47" s="7">
        <v>2987.09</v>
      </c>
      <c r="H47" s="8">
        <v>3884.56</v>
      </c>
      <c r="I47" s="6">
        <v>2288.5</v>
      </c>
    </row>
    <row r="48" spans="1:9" x14ac:dyDescent="0.2">
      <c r="A48" s="22"/>
      <c r="B48" s="9" t="s">
        <v>6</v>
      </c>
      <c r="C48" s="8"/>
      <c r="D48" s="8"/>
      <c r="E48" s="8"/>
      <c r="F48" s="8">
        <v>945.05</v>
      </c>
      <c r="G48" s="8">
        <v>2987.09</v>
      </c>
      <c r="H48" s="8">
        <v>3932.14</v>
      </c>
      <c r="I48" s="6">
        <v>2288.5</v>
      </c>
    </row>
    <row r="49" spans="1:9" x14ac:dyDescent="0.2">
      <c r="A49" s="22" t="s">
        <v>20</v>
      </c>
      <c r="B49" s="5" t="s">
        <v>8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6">
        <v>0</v>
      </c>
    </row>
    <row r="50" spans="1:9" x14ac:dyDescent="0.2">
      <c r="A50" s="22"/>
      <c r="B50" s="5" t="s">
        <v>10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6">
        <v>0</v>
      </c>
    </row>
    <row r="51" spans="1:9" x14ac:dyDescent="0.2">
      <c r="A51" s="22"/>
      <c r="B51" s="5" t="s">
        <v>11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6">
        <v>0</v>
      </c>
    </row>
    <row r="52" spans="1:9" x14ac:dyDescent="0.2">
      <c r="A52" s="22"/>
      <c r="B52" s="5" t="s">
        <v>12</v>
      </c>
      <c r="C52" s="7">
        <v>334.21</v>
      </c>
      <c r="D52" s="7">
        <v>0</v>
      </c>
      <c r="E52" s="7">
        <v>0</v>
      </c>
      <c r="F52" s="7">
        <v>0</v>
      </c>
      <c r="G52" s="7">
        <v>0</v>
      </c>
      <c r="H52" s="8">
        <v>334.21</v>
      </c>
      <c r="I52" s="6">
        <v>0</v>
      </c>
    </row>
    <row r="53" spans="1:9" x14ac:dyDescent="0.2">
      <c r="A53" s="22"/>
      <c r="B53" s="9" t="s">
        <v>6</v>
      </c>
      <c r="C53" s="8">
        <v>334.21</v>
      </c>
      <c r="D53" s="8">
        <v>0</v>
      </c>
      <c r="E53" s="8">
        <v>0</v>
      </c>
      <c r="F53" s="8">
        <v>0</v>
      </c>
      <c r="G53" s="8">
        <v>0</v>
      </c>
      <c r="H53" s="8">
        <v>334.21</v>
      </c>
      <c r="I53" s="6">
        <v>0</v>
      </c>
    </row>
    <row r="54" spans="1:9" x14ac:dyDescent="0.2">
      <c r="A54" s="22" t="s">
        <v>21</v>
      </c>
      <c r="B54" s="5" t="s">
        <v>8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6">
        <v>0</v>
      </c>
    </row>
    <row r="55" spans="1:9" x14ac:dyDescent="0.2">
      <c r="A55" s="22"/>
      <c r="B55" s="5" t="s">
        <v>10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6">
        <v>0</v>
      </c>
    </row>
    <row r="56" spans="1:9" x14ac:dyDescent="0.2">
      <c r="A56" s="22"/>
      <c r="B56" s="5" t="s">
        <v>11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6">
        <v>0</v>
      </c>
    </row>
    <row r="57" spans="1:9" x14ac:dyDescent="0.2">
      <c r="A57" s="22"/>
      <c r="B57" s="5" t="s">
        <v>12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6">
        <v>0</v>
      </c>
    </row>
    <row r="58" spans="1:9" x14ac:dyDescent="0.2">
      <c r="A58" s="22"/>
      <c r="B58" s="9" t="s">
        <v>6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6">
        <v>0</v>
      </c>
    </row>
    <row r="59" spans="1:9" x14ac:dyDescent="0.2">
      <c r="A59" s="22" t="s">
        <v>22</v>
      </c>
      <c r="B59" s="5" t="s">
        <v>8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6">
        <v>0</v>
      </c>
    </row>
    <row r="60" spans="1:9" x14ac:dyDescent="0.2">
      <c r="A60" s="22"/>
      <c r="B60" s="5" t="s">
        <v>11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6">
        <v>0</v>
      </c>
    </row>
    <row r="61" spans="1:9" x14ac:dyDescent="0.2">
      <c r="A61" s="22"/>
      <c r="B61" s="5" t="s">
        <v>12</v>
      </c>
      <c r="C61" s="7">
        <v>511.84</v>
      </c>
      <c r="D61" s="7">
        <v>0</v>
      </c>
      <c r="E61" s="7">
        <v>0</v>
      </c>
      <c r="F61" s="7">
        <v>0</v>
      </c>
      <c r="G61" s="7">
        <v>912.93</v>
      </c>
      <c r="H61" s="8">
        <v>1424.77</v>
      </c>
      <c r="I61" s="6">
        <v>0</v>
      </c>
    </row>
    <row r="62" spans="1:9" x14ac:dyDescent="0.2">
      <c r="A62" s="22"/>
      <c r="B62" s="9" t="s">
        <v>6</v>
      </c>
      <c r="C62" s="8">
        <v>511.84</v>
      </c>
      <c r="D62" s="8">
        <v>0</v>
      </c>
      <c r="E62" s="8">
        <v>0</v>
      </c>
      <c r="F62" s="8">
        <v>0</v>
      </c>
      <c r="G62" s="8">
        <v>912.93</v>
      </c>
      <c r="H62" s="8">
        <v>1424.77</v>
      </c>
      <c r="I62" s="6">
        <v>0</v>
      </c>
    </row>
    <row r="63" spans="1:9" x14ac:dyDescent="0.2">
      <c r="A63" s="22" t="s">
        <v>23</v>
      </c>
      <c r="B63" s="5" t="s">
        <v>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6">
        <v>0</v>
      </c>
    </row>
    <row r="64" spans="1:9" x14ac:dyDescent="0.2">
      <c r="A64" s="22"/>
      <c r="B64" s="5" t="s">
        <v>10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8">
        <v>0</v>
      </c>
      <c r="I64" s="6">
        <v>0</v>
      </c>
    </row>
    <row r="65" spans="1:9" x14ac:dyDescent="0.2">
      <c r="A65" s="22"/>
      <c r="B65" s="5" t="s">
        <v>11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8">
        <v>0</v>
      </c>
      <c r="I65" s="6">
        <v>0</v>
      </c>
    </row>
    <row r="66" spans="1:9" x14ac:dyDescent="0.2">
      <c r="A66" s="22"/>
      <c r="B66" s="5" t="s">
        <v>12</v>
      </c>
      <c r="C66" s="7">
        <v>250.49</v>
      </c>
      <c r="D66" s="7">
        <v>0</v>
      </c>
      <c r="E66" s="7">
        <v>0</v>
      </c>
      <c r="F66" s="7">
        <v>1501.02</v>
      </c>
      <c r="G66" s="7">
        <v>0</v>
      </c>
      <c r="H66" s="8">
        <v>1751.51</v>
      </c>
      <c r="I66" s="6">
        <v>0</v>
      </c>
    </row>
    <row r="67" spans="1:9" x14ac:dyDescent="0.2">
      <c r="A67" s="22"/>
      <c r="B67" s="9" t="s">
        <v>6</v>
      </c>
      <c r="C67" s="8">
        <v>250.49</v>
      </c>
      <c r="D67" s="8">
        <v>0</v>
      </c>
      <c r="E67" s="8">
        <v>0</v>
      </c>
      <c r="F67" s="8">
        <v>1501.02</v>
      </c>
      <c r="G67" s="8">
        <v>0</v>
      </c>
      <c r="H67" s="8">
        <v>1751.51</v>
      </c>
      <c r="I67" s="6">
        <v>0</v>
      </c>
    </row>
    <row r="68" spans="1:9" x14ac:dyDescent="0.2">
      <c r="A68" s="22" t="s">
        <v>24</v>
      </c>
      <c r="B68" s="5" t="s">
        <v>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8">
        <v>0</v>
      </c>
      <c r="I68" s="6">
        <v>0</v>
      </c>
    </row>
    <row r="69" spans="1:9" x14ac:dyDescent="0.2">
      <c r="A69" s="22"/>
      <c r="B69" s="5" t="s">
        <v>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8">
        <v>0</v>
      </c>
      <c r="I69" s="6">
        <v>0</v>
      </c>
    </row>
    <row r="70" spans="1:9" x14ac:dyDescent="0.2">
      <c r="A70" s="22"/>
      <c r="B70" s="5" t="s">
        <v>10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8">
        <v>0</v>
      </c>
      <c r="I70" s="6">
        <v>0</v>
      </c>
    </row>
    <row r="71" spans="1:9" x14ac:dyDescent="0.2">
      <c r="A71" s="22"/>
      <c r="B71" s="5" t="s">
        <v>11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6">
        <v>0</v>
      </c>
    </row>
    <row r="72" spans="1:9" x14ac:dyDescent="0.2">
      <c r="A72" s="22"/>
      <c r="B72" s="5" t="s">
        <v>12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8">
        <v>0</v>
      </c>
      <c r="I72" s="6">
        <v>0</v>
      </c>
    </row>
    <row r="73" spans="1:9" x14ac:dyDescent="0.2">
      <c r="A73" s="22"/>
      <c r="B73" s="9" t="s">
        <v>6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6">
        <v>0</v>
      </c>
    </row>
    <row r="74" spans="1:9" x14ac:dyDescent="0.2">
      <c r="A74" s="22" t="s">
        <v>25</v>
      </c>
      <c r="B74" s="5" t="s">
        <v>8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6">
        <v>0</v>
      </c>
    </row>
    <row r="75" spans="1:9" x14ac:dyDescent="0.2">
      <c r="A75" s="22"/>
      <c r="B75" s="5" t="s">
        <v>10</v>
      </c>
      <c r="C75" s="7">
        <v>0</v>
      </c>
      <c r="D75" s="7">
        <v>47.58</v>
      </c>
      <c r="E75" s="7">
        <v>412.73</v>
      </c>
      <c r="F75" s="7">
        <v>0</v>
      </c>
      <c r="G75" s="7">
        <v>340.26</v>
      </c>
      <c r="H75" s="8">
        <v>800.57</v>
      </c>
      <c r="I75" s="6">
        <v>0</v>
      </c>
    </row>
    <row r="76" spans="1:9" x14ac:dyDescent="0.2">
      <c r="A76" s="22"/>
      <c r="B76" s="5" t="s">
        <v>11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6">
        <v>0</v>
      </c>
    </row>
    <row r="77" spans="1:9" x14ac:dyDescent="0.2">
      <c r="A77" s="22"/>
      <c r="B77" s="5" t="s">
        <v>12</v>
      </c>
      <c r="C77" s="7">
        <v>249.23</v>
      </c>
      <c r="D77" s="7">
        <v>0</v>
      </c>
      <c r="E77" s="7">
        <v>0</v>
      </c>
      <c r="F77" s="7">
        <v>0</v>
      </c>
      <c r="G77" s="7">
        <v>0</v>
      </c>
      <c r="H77" s="8">
        <v>249.23</v>
      </c>
      <c r="I77" s="6">
        <v>0</v>
      </c>
    </row>
    <row r="78" spans="1:9" x14ac:dyDescent="0.2">
      <c r="A78" s="22"/>
      <c r="B78" s="9" t="s">
        <v>6</v>
      </c>
      <c r="C78" s="8">
        <v>249.23</v>
      </c>
      <c r="D78" s="8">
        <v>47.58</v>
      </c>
      <c r="E78" s="8">
        <v>412.73</v>
      </c>
      <c r="F78" s="8">
        <v>0</v>
      </c>
      <c r="G78" s="8">
        <v>340.26</v>
      </c>
      <c r="H78" s="8">
        <v>1049.8</v>
      </c>
      <c r="I78" s="6">
        <v>0</v>
      </c>
    </row>
    <row r="79" spans="1:9" x14ac:dyDescent="0.2">
      <c r="A79" s="22" t="s">
        <v>26</v>
      </c>
      <c r="B79" s="5" t="s">
        <v>8</v>
      </c>
      <c r="C79" s="7"/>
      <c r="D79" s="7"/>
      <c r="E79" s="7">
        <v>0</v>
      </c>
      <c r="F79" s="7">
        <v>0</v>
      </c>
      <c r="G79" s="7">
        <v>0</v>
      </c>
      <c r="H79" s="8">
        <v>0</v>
      </c>
      <c r="I79" s="6">
        <v>0</v>
      </c>
    </row>
    <row r="80" spans="1:9" x14ac:dyDescent="0.2">
      <c r="A80" s="22"/>
      <c r="B80" s="5" t="s">
        <v>10</v>
      </c>
      <c r="C80" s="7"/>
      <c r="D80" s="7"/>
      <c r="E80" s="7"/>
      <c r="F80" s="7">
        <v>0</v>
      </c>
      <c r="G80" s="7">
        <v>0</v>
      </c>
      <c r="H80" s="8">
        <v>0</v>
      </c>
      <c r="I80" s="6">
        <v>0</v>
      </c>
    </row>
    <row r="81" spans="1:9" x14ac:dyDescent="0.2">
      <c r="A81" s="22"/>
      <c r="B81" s="5" t="s">
        <v>11</v>
      </c>
      <c r="C81" s="7"/>
      <c r="D81" s="7"/>
      <c r="E81" s="7">
        <v>0</v>
      </c>
      <c r="F81" s="7">
        <v>0</v>
      </c>
      <c r="G81" s="7">
        <v>380.56</v>
      </c>
      <c r="H81" s="8">
        <v>380.56</v>
      </c>
      <c r="I81" s="6">
        <v>0</v>
      </c>
    </row>
    <row r="82" spans="1:9" x14ac:dyDescent="0.2">
      <c r="A82" s="22"/>
      <c r="B82" s="5" t="s">
        <v>12</v>
      </c>
      <c r="C82" s="7"/>
      <c r="D82" s="7"/>
      <c r="E82" s="7">
        <v>0</v>
      </c>
      <c r="F82" s="7">
        <v>0</v>
      </c>
      <c r="G82" s="7">
        <v>1755.17</v>
      </c>
      <c r="H82" s="8">
        <v>1755.17</v>
      </c>
      <c r="I82" s="6">
        <v>2795.6</v>
      </c>
    </row>
    <row r="83" spans="1:9" x14ac:dyDescent="0.2">
      <c r="A83" s="22"/>
      <c r="B83" s="9" t="s">
        <v>6</v>
      </c>
      <c r="C83" s="8"/>
      <c r="D83" s="8"/>
      <c r="E83" s="8">
        <v>0</v>
      </c>
      <c r="F83" s="8">
        <v>0</v>
      </c>
      <c r="G83" s="8">
        <v>2135.73</v>
      </c>
      <c r="H83" s="8">
        <v>2135.73</v>
      </c>
      <c r="I83" s="6">
        <v>2795.6</v>
      </c>
    </row>
    <row r="84" spans="1:9" x14ac:dyDescent="0.2">
      <c r="A84" s="22" t="s">
        <v>27</v>
      </c>
      <c r="B84" s="5" t="s">
        <v>8</v>
      </c>
      <c r="C84" s="7"/>
      <c r="D84" s="7"/>
      <c r="E84" s="7"/>
      <c r="F84" s="7">
        <v>0</v>
      </c>
      <c r="G84" s="7">
        <v>0</v>
      </c>
      <c r="H84" s="8">
        <v>0</v>
      </c>
      <c r="I84" s="6">
        <v>0</v>
      </c>
    </row>
    <row r="85" spans="1:9" x14ac:dyDescent="0.2">
      <c r="A85" s="22"/>
      <c r="B85" s="5" t="s">
        <v>9</v>
      </c>
      <c r="C85" s="7"/>
      <c r="D85" s="7"/>
      <c r="E85" s="7"/>
      <c r="F85" s="7">
        <v>0</v>
      </c>
      <c r="G85" s="7">
        <v>0</v>
      </c>
      <c r="H85" s="8">
        <v>0</v>
      </c>
      <c r="I85" s="6">
        <v>0</v>
      </c>
    </row>
    <row r="86" spans="1:9" x14ac:dyDescent="0.2">
      <c r="A86" s="22"/>
      <c r="B86" s="5" t="s">
        <v>10</v>
      </c>
      <c r="C86" s="7"/>
      <c r="D86" s="7"/>
      <c r="E86" s="7"/>
      <c r="F86" s="7">
        <v>262.83999999999997</v>
      </c>
      <c r="G86" s="7">
        <v>2013</v>
      </c>
      <c r="H86" s="8">
        <v>2275.84</v>
      </c>
      <c r="I86" s="6">
        <v>0</v>
      </c>
    </row>
    <row r="87" spans="1:9" x14ac:dyDescent="0.2">
      <c r="A87" s="22"/>
      <c r="B87" s="5" t="s">
        <v>11</v>
      </c>
      <c r="C87" s="7"/>
      <c r="D87" s="7"/>
      <c r="E87" s="7"/>
      <c r="F87" s="7">
        <v>0</v>
      </c>
      <c r="G87" s="7">
        <v>0</v>
      </c>
      <c r="H87" s="8">
        <v>0</v>
      </c>
      <c r="I87" s="6">
        <v>0</v>
      </c>
    </row>
    <row r="88" spans="1:9" x14ac:dyDescent="0.2">
      <c r="A88" s="22"/>
      <c r="B88" s="5" t="s">
        <v>12</v>
      </c>
      <c r="C88" s="7"/>
      <c r="D88" s="7"/>
      <c r="E88" s="7">
        <v>570.13</v>
      </c>
      <c r="F88" s="7">
        <v>0</v>
      </c>
      <c r="G88" s="7">
        <v>558.5</v>
      </c>
      <c r="H88" s="8">
        <v>1128.6300000000001</v>
      </c>
      <c r="I88" s="6">
        <v>0</v>
      </c>
    </row>
    <row r="89" spans="1:9" x14ac:dyDescent="0.2">
      <c r="A89" s="22"/>
      <c r="B89" s="9" t="s">
        <v>6</v>
      </c>
      <c r="C89" s="8"/>
      <c r="D89" s="8"/>
      <c r="E89" s="8">
        <v>570.13</v>
      </c>
      <c r="F89" s="8">
        <v>262.83999999999997</v>
      </c>
      <c r="G89" s="8">
        <v>2571.5</v>
      </c>
      <c r="H89" s="8">
        <v>3404.47</v>
      </c>
      <c r="I89" s="6">
        <v>0</v>
      </c>
    </row>
    <row r="90" spans="1:9" x14ac:dyDescent="0.2">
      <c r="A90" s="22" t="s">
        <v>28</v>
      </c>
      <c r="B90" s="5" t="s">
        <v>8</v>
      </c>
      <c r="C90" s="7"/>
      <c r="D90" s="7"/>
      <c r="E90" s="7"/>
      <c r="F90" s="7">
        <v>0</v>
      </c>
      <c r="G90" s="7">
        <v>0</v>
      </c>
      <c r="H90" s="8">
        <v>0</v>
      </c>
      <c r="I90" s="6">
        <v>0</v>
      </c>
    </row>
    <row r="91" spans="1:9" x14ac:dyDescent="0.2">
      <c r="A91" s="22"/>
      <c r="B91" s="5" t="s">
        <v>10</v>
      </c>
      <c r="C91" s="7"/>
      <c r="D91" s="7"/>
      <c r="E91" s="7"/>
      <c r="F91" s="7">
        <v>0</v>
      </c>
      <c r="G91" s="7">
        <v>0</v>
      </c>
      <c r="H91" s="8">
        <v>0</v>
      </c>
      <c r="I91" s="6">
        <v>0</v>
      </c>
    </row>
    <row r="92" spans="1:9" x14ac:dyDescent="0.2">
      <c r="A92" s="22"/>
      <c r="B92" s="5" t="s">
        <v>11</v>
      </c>
      <c r="C92" s="7"/>
      <c r="D92" s="7"/>
      <c r="E92" s="7"/>
      <c r="F92" s="7">
        <v>0</v>
      </c>
      <c r="G92" s="7">
        <v>0</v>
      </c>
      <c r="H92" s="8">
        <v>0</v>
      </c>
      <c r="I92" s="6">
        <v>0</v>
      </c>
    </row>
    <row r="93" spans="1:9" x14ac:dyDescent="0.2">
      <c r="A93" s="22"/>
      <c r="B93" s="5" t="s">
        <v>12</v>
      </c>
      <c r="C93" s="7"/>
      <c r="D93" s="7"/>
      <c r="E93" s="7"/>
      <c r="F93" s="7">
        <v>0</v>
      </c>
      <c r="G93" s="7">
        <v>0</v>
      </c>
      <c r="H93" s="8">
        <v>0</v>
      </c>
      <c r="I93" s="6">
        <v>0</v>
      </c>
    </row>
    <row r="94" spans="1:9" x14ac:dyDescent="0.2">
      <c r="A94" s="22"/>
      <c r="B94" s="9" t="s">
        <v>6</v>
      </c>
      <c r="C94" s="8"/>
      <c r="D94" s="8"/>
      <c r="E94" s="8"/>
      <c r="F94" s="8">
        <v>0</v>
      </c>
      <c r="G94" s="8">
        <v>0</v>
      </c>
      <c r="H94" s="8">
        <v>0</v>
      </c>
      <c r="I94" s="6">
        <v>0</v>
      </c>
    </row>
    <row r="95" spans="1:9" x14ac:dyDescent="0.2">
      <c r="A95" s="22" t="s">
        <v>29</v>
      </c>
      <c r="B95" s="5" t="s">
        <v>8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8">
        <v>0</v>
      </c>
      <c r="I95" s="6">
        <v>0</v>
      </c>
    </row>
    <row r="96" spans="1:9" x14ac:dyDescent="0.2">
      <c r="A96" s="22"/>
      <c r="B96" s="5" t="s">
        <v>10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8">
        <v>0</v>
      </c>
      <c r="I96" s="6">
        <v>0</v>
      </c>
    </row>
    <row r="97" spans="1:9" x14ac:dyDescent="0.2">
      <c r="A97" s="22"/>
      <c r="B97" s="5" t="s">
        <v>11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8">
        <v>0</v>
      </c>
      <c r="I97" s="6">
        <v>0</v>
      </c>
    </row>
    <row r="98" spans="1:9" x14ac:dyDescent="0.2">
      <c r="A98" s="22"/>
      <c r="B98" s="5" t="s">
        <v>12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8">
        <v>0</v>
      </c>
      <c r="I98" s="6">
        <v>0</v>
      </c>
    </row>
    <row r="99" spans="1:9" x14ac:dyDescent="0.2">
      <c r="A99" s="22"/>
      <c r="B99" s="9" t="s">
        <v>6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6">
        <v>0</v>
      </c>
    </row>
    <row r="100" spans="1:9" x14ac:dyDescent="0.2">
      <c r="A100" s="22" t="s">
        <v>30</v>
      </c>
      <c r="B100" s="5" t="s">
        <v>8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8">
        <v>0</v>
      </c>
      <c r="I100" s="6">
        <v>0</v>
      </c>
    </row>
    <row r="101" spans="1:9" x14ac:dyDescent="0.2">
      <c r="A101" s="22"/>
      <c r="B101" s="5" t="s">
        <v>9</v>
      </c>
      <c r="C101" s="7">
        <v>0</v>
      </c>
      <c r="D101" s="7"/>
      <c r="E101" s="7"/>
      <c r="F101" s="7"/>
      <c r="G101" s="7"/>
      <c r="H101" s="8">
        <v>0</v>
      </c>
      <c r="I101" s="6">
        <v>0</v>
      </c>
    </row>
    <row r="102" spans="1:9" x14ac:dyDescent="0.2">
      <c r="A102" s="22"/>
      <c r="B102" s="5" t="s">
        <v>10</v>
      </c>
      <c r="C102" s="7">
        <v>158.6</v>
      </c>
      <c r="D102" s="7">
        <v>323.92</v>
      </c>
      <c r="E102" s="7">
        <v>506.95</v>
      </c>
      <c r="F102" s="7">
        <v>2585.77</v>
      </c>
      <c r="G102" s="7">
        <v>751.22</v>
      </c>
      <c r="H102" s="8">
        <v>4326.46</v>
      </c>
      <c r="I102" s="6">
        <v>24.4</v>
      </c>
    </row>
    <row r="103" spans="1:9" x14ac:dyDescent="0.2">
      <c r="A103" s="22"/>
      <c r="B103" s="5" t="s">
        <v>11</v>
      </c>
      <c r="C103" s="7">
        <v>0</v>
      </c>
      <c r="D103" s="7">
        <v>6345.13</v>
      </c>
      <c r="E103" s="7">
        <v>0</v>
      </c>
      <c r="F103" s="7">
        <v>251</v>
      </c>
      <c r="G103" s="7">
        <v>0</v>
      </c>
      <c r="H103" s="8">
        <v>6596.13</v>
      </c>
      <c r="I103" s="6">
        <v>0</v>
      </c>
    </row>
    <row r="104" spans="1:9" x14ac:dyDescent="0.2">
      <c r="A104" s="22"/>
      <c r="B104" s="5" t="s">
        <v>12</v>
      </c>
      <c r="C104" s="7">
        <v>2014.51</v>
      </c>
      <c r="D104" s="7">
        <v>3530.51</v>
      </c>
      <c r="E104" s="7">
        <v>13.31</v>
      </c>
      <c r="F104" s="7">
        <v>11392.69</v>
      </c>
      <c r="G104" s="7">
        <v>2659.69</v>
      </c>
      <c r="H104" s="8">
        <v>19610.71</v>
      </c>
      <c r="I104" s="6">
        <v>0</v>
      </c>
    </row>
    <row r="105" spans="1:9" x14ac:dyDescent="0.2">
      <c r="A105" s="22"/>
      <c r="B105" s="9" t="s">
        <v>6</v>
      </c>
      <c r="C105" s="8">
        <v>2173.11</v>
      </c>
      <c r="D105" s="8">
        <v>10199.56</v>
      </c>
      <c r="E105" s="8">
        <v>520.26</v>
      </c>
      <c r="F105" s="8">
        <v>14229.46</v>
      </c>
      <c r="G105" s="8">
        <v>3410.91</v>
      </c>
      <c r="H105" s="8">
        <v>30533.3</v>
      </c>
      <c r="I105" s="6">
        <v>24.4</v>
      </c>
    </row>
    <row r="106" spans="1:9" x14ac:dyDescent="0.2">
      <c r="A106" s="22" t="s">
        <v>31</v>
      </c>
      <c r="B106" s="5" t="s">
        <v>8</v>
      </c>
      <c r="C106" s="7"/>
      <c r="D106" s="7"/>
      <c r="E106" s="7"/>
      <c r="F106" s="7">
        <v>0</v>
      </c>
      <c r="G106" s="7">
        <v>0</v>
      </c>
      <c r="H106" s="8">
        <v>0</v>
      </c>
      <c r="I106" s="6">
        <v>0</v>
      </c>
    </row>
    <row r="107" spans="1:9" x14ac:dyDescent="0.2">
      <c r="A107" s="22"/>
      <c r="B107" s="5" t="s">
        <v>11</v>
      </c>
      <c r="C107" s="7"/>
      <c r="D107" s="7"/>
      <c r="E107" s="7"/>
      <c r="F107" s="7">
        <v>0</v>
      </c>
      <c r="G107" s="7">
        <v>0</v>
      </c>
      <c r="H107" s="8">
        <v>0</v>
      </c>
      <c r="I107" s="6">
        <v>0</v>
      </c>
    </row>
    <row r="108" spans="1:9" x14ac:dyDescent="0.2">
      <c r="A108" s="22"/>
      <c r="B108" s="9" t="s">
        <v>6</v>
      </c>
      <c r="C108" s="8"/>
      <c r="D108" s="8"/>
      <c r="E108" s="8"/>
      <c r="F108" s="8">
        <v>0</v>
      </c>
      <c r="G108" s="8">
        <v>0</v>
      </c>
      <c r="H108" s="8">
        <v>0</v>
      </c>
      <c r="I108" s="6">
        <v>0</v>
      </c>
    </row>
    <row r="109" spans="1:9" x14ac:dyDescent="0.2">
      <c r="A109" s="22" t="s">
        <v>32</v>
      </c>
      <c r="B109" s="5" t="s">
        <v>8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8">
        <v>0</v>
      </c>
      <c r="I109" s="6">
        <v>0</v>
      </c>
    </row>
    <row r="110" spans="1:9" x14ac:dyDescent="0.2">
      <c r="A110" s="22"/>
      <c r="B110" s="5" t="s">
        <v>9</v>
      </c>
      <c r="C110" s="7"/>
      <c r="D110" s="7"/>
      <c r="E110" s="7">
        <v>0</v>
      </c>
      <c r="F110" s="7">
        <v>0</v>
      </c>
      <c r="G110" s="7">
        <v>0</v>
      </c>
      <c r="H110" s="8">
        <v>0</v>
      </c>
      <c r="I110" s="6">
        <v>0</v>
      </c>
    </row>
    <row r="111" spans="1:9" x14ac:dyDescent="0.2">
      <c r="A111" s="22"/>
      <c r="B111" s="5" t="s">
        <v>10</v>
      </c>
      <c r="C111" s="7">
        <v>47.58</v>
      </c>
      <c r="D111" s="7">
        <v>0</v>
      </c>
      <c r="E111" s="7">
        <v>148.97999999999999</v>
      </c>
      <c r="F111" s="7">
        <v>162.08000000000001</v>
      </c>
      <c r="G111" s="7">
        <v>48.1</v>
      </c>
      <c r="H111" s="8">
        <v>406.74</v>
      </c>
      <c r="I111" s="6">
        <v>0</v>
      </c>
    </row>
    <row r="112" spans="1:9" x14ac:dyDescent="0.2">
      <c r="A112" s="22"/>
      <c r="B112" s="5" t="s">
        <v>11</v>
      </c>
      <c r="C112" s="7">
        <v>2038.93</v>
      </c>
      <c r="D112" s="7">
        <v>0</v>
      </c>
      <c r="E112" s="7">
        <v>0</v>
      </c>
      <c r="F112" s="7">
        <v>0</v>
      </c>
      <c r="G112" s="7">
        <v>0</v>
      </c>
      <c r="H112" s="8">
        <v>2038.93</v>
      </c>
      <c r="I112" s="6">
        <v>0</v>
      </c>
    </row>
    <row r="113" spans="1:9" x14ac:dyDescent="0.2">
      <c r="A113" s="22"/>
      <c r="B113" s="5" t="s">
        <v>12</v>
      </c>
      <c r="C113" s="7">
        <v>4108</v>
      </c>
      <c r="D113" s="7">
        <v>0</v>
      </c>
      <c r="E113" s="7">
        <v>1271.81</v>
      </c>
      <c r="F113" s="7">
        <v>387.96</v>
      </c>
      <c r="G113" s="7">
        <v>0</v>
      </c>
      <c r="H113" s="8">
        <v>5767.77</v>
      </c>
      <c r="I113" s="6">
        <v>0</v>
      </c>
    </row>
    <row r="114" spans="1:9" x14ac:dyDescent="0.2">
      <c r="A114" s="22"/>
      <c r="B114" s="9" t="s">
        <v>6</v>
      </c>
      <c r="C114" s="8">
        <v>6194.51</v>
      </c>
      <c r="D114" s="8">
        <v>0</v>
      </c>
      <c r="E114" s="8">
        <v>1420.79</v>
      </c>
      <c r="F114" s="8">
        <v>550.04</v>
      </c>
      <c r="G114" s="8">
        <v>48.1</v>
      </c>
      <c r="H114" s="8">
        <v>8213.44</v>
      </c>
      <c r="I114" s="6">
        <v>0</v>
      </c>
    </row>
    <row r="115" spans="1:9" x14ac:dyDescent="0.2">
      <c r="A115" s="22" t="s">
        <v>33</v>
      </c>
      <c r="B115" s="5" t="s">
        <v>8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8">
        <v>0</v>
      </c>
      <c r="I115" s="6">
        <v>0</v>
      </c>
    </row>
    <row r="116" spans="1:9" x14ac:dyDescent="0.2">
      <c r="A116" s="22"/>
      <c r="B116" s="5" t="s">
        <v>9</v>
      </c>
      <c r="C116" s="7"/>
      <c r="D116" s="7"/>
      <c r="E116" s="7"/>
      <c r="F116" s="7"/>
      <c r="G116" s="7">
        <v>0</v>
      </c>
      <c r="H116" s="8">
        <v>0</v>
      </c>
      <c r="I116" s="6">
        <v>0</v>
      </c>
    </row>
    <row r="117" spans="1:9" x14ac:dyDescent="0.2">
      <c r="A117" s="22"/>
      <c r="B117" s="5" t="s">
        <v>10</v>
      </c>
      <c r="C117" s="7">
        <v>0</v>
      </c>
      <c r="D117" s="7">
        <v>100</v>
      </c>
      <c r="E117" s="7">
        <v>332</v>
      </c>
      <c r="F117" s="7">
        <v>53.92</v>
      </c>
      <c r="G117" s="7">
        <v>384.58</v>
      </c>
      <c r="H117" s="8">
        <v>870.5</v>
      </c>
      <c r="I117" s="6">
        <v>0</v>
      </c>
    </row>
    <row r="118" spans="1:9" x14ac:dyDescent="0.2">
      <c r="A118" s="22"/>
      <c r="B118" s="5" t="s">
        <v>11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8">
        <v>0</v>
      </c>
      <c r="I118" s="6">
        <v>4402.87</v>
      </c>
    </row>
    <row r="119" spans="1:9" x14ac:dyDescent="0.2">
      <c r="A119" s="22"/>
      <c r="B119" s="5" t="s">
        <v>12</v>
      </c>
      <c r="C119" s="7">
        <v>0</v>
      </c>
      <c r="D119" s="7">
        <v>0</v>
      </c>
      <c r="E119" s="7">
        <v>0</v>
      </c>
      <c r="F119" s="7">
        <v>5676.85</v>
      </c>
      <c r="G119" s="7">
        <v>1674.39</v>
      </c>
      <c r="H119" s="8">
        <v>7351.24</v>
      </c>
      <c r="I119" s="6">
        <v>8521.76</v>
      </c>
    </row>
    <row r="120" spans="1:9" x14ac:dyDescent="0.2">
      <c r="A120" s="22"/>
      <c r="B120" s="9" t="s">
        <v>6</v>
      </c>
      <c r="C120" s="8">
        <v>0</v>
      </c>
      <c r="D120" s="8">
        <v>100</v>
      </c>
      <c r="E120" s="8">
        <v>332</v>
      </c>
      <c r="F120" s="8">
        <v>5730.77</v>
      </c>
      <c r="G120" s="8">
        <v>2058.9699999999998</v>
      </c>
      <c r="H120" s="8">
        <v>8221.74</v>
      </c>
      <c r="I120" s="6">
        <v>12924.63</v>
      </c>
    </row>
    <row r="121" spans="1:9" x14ac:dyDescent="0.2">
      <c r="A121" s="22" t="s">
        <v>34</v>
      </c>
      <c r="B121" s="5" t="s">
        <v>8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8">
        <v>0</v>
      </c>
      <c r="I121" s="6">
        <v>0</v>
      </c>
    </row>
    <row r="122" spans="1:9" x14ac:dyDescent="0.2">
      <c r="A122" s="22"/>
      <c r="B122" s="5" t="s">
        <v>9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8">
        <v>0</v>
      </c>
      <c r="I122" s="6">
        <v>0</v>
      </c>
    </row>
    <row r="123" spans="1:9" x14ac:dyDescent="0.2">
      <c r="A123" s="22"/>
      <c r="B123" s="5" t="s">
        <v>10</v>
      </c>
      <c r="C123" s="7">
        <v>0</v>
      </c>
      <c r="D123" s="7">
        <v>1116.8399999999999</v>
      </c>
      <c r="E123" s="7">
        <v>580.48</v>
      </c>
      <c r="F123" s="7">
        <v>605</v>
      </c>
      <c r="G123" s="7">
        <v>0</v>
      </c>
      <c r="H123" s="8">
        <v>2302.3200000000002</v>
      </c>
      <c r="I123" s="6">
        <v>0</v>
      </c>
    </row>
    <row r="124" spans="1:9" x14ac:dyDescent="0.2">
      <c r="A124" s="22"/>
      <c r="B124" s="5" t="s">
        <v>11</v>
      </c>
      <c r="C124" s="7">
        <v>1100.8599999999999</v>
      </c>
      <c r="D124" s="7">
        <v>1959.59</v>
      </c>
      <c r="E124" s="7">
        <v>5274.98</v>
      </c>
      <c r="F124" s="7">
        <v>0</v>
      </c>
      <c r="G124" s="7">
        <v>0</v>
      </c>
      <c r="H124" s="8">
        <v>8335.43</v>
      </c>
      <c r="I124" s="6">
        <v>0</v>
      </c>
    </row>
    <row r="125" spans="1:9" x14ac:dyDescent="0.2">
      <c r="A125" s="22"/>
      <c r="B125" s="5" t="s">
        <v>12</v>
      </c>
      <c r="C125" s="7">
        <v>2735.54</v>
      </c>
      <c r="D125" s="7">
        <v>661.66</v>
      </c>
      <c r="E125" s="7">
        <v>10874.69</v>
      </c>
      <c r="F125" s="7">
        <v>1015.86</v>
      </c>
      <c r="G125" s="7">
        <v>0</v>
      </c>
      <c r="H125" s="8">
        <v>15287.75</v>
      </c>
      <c r="I125" s="6">
        <v>0</v>
      </c>
    </row>
    <row r="126" spans="1:9" x14ac:dyDescent="0.2">
      <c r="A126" s="22"/>
      <c r="B126" s="9" t="s">
        <v>6</v>
      </c>
      <c r="C126" s="8">
        <v>3836.4</v>
      </c>
      <c r="D126" s="8">
        <v>3738.09</v>
      </c>
      <c r="E126" s="8">
        <v>16730.150000000001</v>
      </c>
      <c r="F126" s="8">
        <v>1620.86</v>
      </c>
      <c r="G126" s="8">
        <v>0</v>
      </c>
      <c r="H126" s="8">
        <v>25925.5</v>
      </c>
      <c r="I126" s="6">
        <v>0</v>
      </c>
    </row>
    <row r="127" spans="1:9" x14ac:dyDescent="0.2">
      <c r="A127" s="22" t="s">
        <v>35</v>
      </c>
      <c r="B127" s="5" t="s">
        <v>8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8">
        <v>0</v>
      </c>
      <c r="I127" s="6">
        <v>0</v>
      </c>
    </row>
    <row r="128" spans="1:9" x14ac:dyDescent="0.2">
      <c r="A128" s="22"/>
      <c r="B128" s="5" t="s">
        <v>9</v>
      </c>
      <c r="C128" s="7">
        <v>0</v>
      </c>
      <c r="D128" s="7">
        <v>0</v>
      </c>
      <c r="E128" s="7"/>
      <c r="F128" s="7"/>
      <c r="G128" s="7"/>
      <c r="H128" s="8">
        <v>0</v>
      </c>
      <c r="I128" s="6">
        <v>0</v>
      </c>
    </row>
    <row r="129" spans="1:9" x14ac:dyDescent="0.2">
      <c r="A129" s="22"/>
      <c r="B129" s="5" t="s">
        <v>10</v>
      </c>
      <c r="C129" s="7">
        <v>0</v>
      </c>
      <c r="D129" s="7">
        <v>0</v>
      </c>
      <c r="E129" s="7"/>
      <c r="F129" s="7"/>
      <c r="G129" s="7"/>
      <c r="H129" s="8">
        <v>0</v>
      </c>
      <c r="I129" s="6">
        <v>0</v>
      </c>
    </row>
    <row r="130" spans="1:9" x14ac:dyDescent="0.2">
      <c r="A130" s="22"/>
      <c r="B130" s="5" t="s">
        <v>11</v>
      </c>
      <c r="C130" s="7">
        <v>0</v>
      </c>
      <c r="D130" s="7">
        <v>336.09</v>
      </c>
      <c r="E130" s="7">
        <v>5498.68</v>
      </c>
      <c r="F130" s="7">
        <v>0</v>
      </c>
      <c r="G130" s="7">
        <v>0</v>
      </c>
      <c r="H130" s="8">
        <v>5834.77</v>
      </c>
      <c r="I130" s="6">
        <v>0</v>
      </c>
    </row>
    <row r="131" spans="1:9" x14ac:dyDescent="0.2">
      <c r="A131" s="22"/>
      <c r="B131" s="5" t="s">
        <v>12</v>
      </c>
      <c r="C131" s="7">
        <v>1446.01</v>
      </c>
      <c r="D131" s="7">
        <v>457.92</v>
      </c>
      <c r="E131" s="7">
        <v>3018.51</v>
      </c>
      <c r="F131" s="7">
        <v>6066.15</v>
      </c>
      <c r="G131" s="7">
        <v>720.7</v>
      </c>
      <c r="H131" s="8">
        <v>11709.29</v>
      </c>
      <c r="I131" s="6">
        <v>2179.9</v>
      </c>
    </row>
    <row r="132" spans="1:9" x14ac:dyDescent="0.2">
      <c r="A132" s="22"/>
      <c r="B132" s="9" t="s">
        <v>6</v>
      </c>
      <c r="C132" s="8">
        <v>1446.01</v>
      </c>
      <c r="D132" s="8">
        <v>794.01</v>
      </c>
      <c r="E132" s="8">
        <v>8517.19</v>
      </c>
      <c r="F132" s="8">
        <v>6066.15</v>
      </c>
      <c r="G132" s="8">
        <v>720.7</v>
      </c>
      <c r="H132" s="8">
        <v>17544.060000000001</v>
      </c>
      <c r="I132" s="6">
        <v>2179.9</v>
      </c>
    </row>
    <row r="133" spans="1:9" x14ac:dyDescent="0.2">
      <c r="A133" s="22" t="s">
        <v>36</v>
      </c>
      <c r="B133" s="5" t="s">
        <v>8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8">
        <v>0</v>
      </c>
      <c r="I133" s="6">
        <v>0</v>
      </c>
    </row>
    <row r="134" spans="1:9" x14ac:dyDescent="0.2">
      <c r="A134" s="22"/>
      <c r="B134" s="5" t="s">
        <v>9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8">
        <v>0</v>
      </c>
      <c r="I134" s="6">
        <v>0</v>
      </c>
    </row>
    <row r="135" spans="1:9" x14ac:dyDescent="0.2">
      <c r="A135" s="22"/>
      <c r="B135" s="5" t="s">
        <v>10</v>
      </c>
      <c r="C135" s="7">
        <v>0</v>
      </c>
      <c r="D135" s="7">
        <v>176.25</v>
      </c>
      <c r="E135" s="7">
        <v>147.58000000000001</v>
      </c>
      <c r="F135" s="7">
        <v>200</v>
      </c>
      <c r="G135" s="7">
        <v>0</v>
      </c>
      <c r="H135" s="8">
        <v>523.83000000000004</v>
      </c>
      <c r="I135" s="6">
        <v>0</v>
      </c>
    </row>
    <row r="136" spans="1:9" x14ac:dyDescent="0.2">
      <c r="A136" s="22"/>
      <c r="B136" s="5" t="s">
        <v>11</v>
      </c>
      <c r="C136" s="7">
        <v>0</v>
      </c>
      <c r="D136" s="7">
        <v>2273.9299999999998</v>
      </c>
      <c r="E136" s="7">
        <v>0</v>
      </c>
      <c r="F136" s="7">
        <v>0</v>
      </c>
      <c r="G136" s="7">
        <v>0</v>
      </c>
      <c r="H136" s="8">
        <v>2273.9299999999998</v>
      </c>
      <c r="I136" s="6">
        <v>0</v>
      </c>
    </row>
    <row r="137" spans="1:9" x14ac:dyDescent="0.2">
      <c r="A137" s="22"/>
      <c r="B137" s="5" t="s">
        <v>12</v>
      </c>
      <c r="C137" s="7">
        <v>0</v>
      </c>
      <c r="D137" s="7">
        <v>3082.83</v>
      </c>
      <c r="E137" s="7">
        <v>0</v>
      </c>
      <c r="F137" s="7">
        <v>0</v>
      </c>
      <c r="G137" s="7">
        <v>0</v>
      </c>
      <c r="H137" s="8">
        <v>3082.83</v>
      </c>
      <c r="I137" s="6">
        <v>0</v>
      </c>
    </row>
    <row r="138" spans="1:9" x14ac:dyDescent="0.2">
      <c r="A138" s="22"/>
      <c r="B138" s="9" t="s">
        <v>6</v>
      </c>
      <c r="C138" s="8">
        <v>0</v>
      </c>
      <c r="D138" s="8">
        <v>5533.01</v>
      </c>
      <c r="E138" s="8">
        <v>147.58000000000001</v>
      </c>
      <c r="F138" s="8">
        <v>200</v>
      </c>
      <c r="G138" s="8">
        <v>0</v>
      </c>
      <c r="H138" s="8">
        <v>5880.59</v>
      </c>
      <c r="I138" s="6">
        <v>0</v>
      </c>
    </row>
    <row r="139" spans="1:9" x14ac:dyDescent="0.2">
      <c r="A139" s="22" t="s">
        <v>37</v>
      </c>
      <c r="B139" s="5" t="s">
        <v>8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6">
        <v>0</v>
      </c>
    </row>
    <row r="140" spans="1:9" x14ac:dyDescent="0.2">
      <c r="A140" s="22"/>
      <c r="B140" s="5" t="s">
        <v>9</v>
      </c>
      <c r="C140" s="7">
        <v>0</v>
      </c>
      <c r="D140" s="7">
        <v>0</v>
      </c>
      <c r="E140" s="7">
        <v>0</v>
      </c>
      <c r="F140" s="7"/>
      <c r="G140" s="7"/>
      <c r="H140" s="8">
        <v>0</v>
      </c>
      <c r="I140" s="6">
        <v>0</v>
      </c>
    </row>
    <row r="141" spans="1:9" x14ac:dyDescent="0.2">
      <c r="A141" s="22"/>
      <c r="B141" s="5" t="s">
        <v>10</v>
      </c>
      <c r="C141" s="7">
        <v>0</v>
      </c>
      <c r="D141" s="7">
        <v>209.48</v>
      </c>
      <c r="E141" s="7">
        <v>100</v>
      </c>
      <c r="F141" s="7">
        <v>463.04</v>
      </c>
      <c r="G141" s="7">
        <v>300</v>
      </c>
      <c r="H141" s="8">
        <v>1072.52</v>
      </c>
      <c r="I141" s="6">
        <v>0</v>
      </c>
    </row>
    <row r="142" spans="1:9" x14ac:dyDescent="0.2">
      <c r="A142" s="22"/>
      <c r="B142" s="5" t="s">
        <v>11</v>
      </c>
      <c r="C142" s="7">
        <v>1777.21</v>
      </c>
      <c r="D142" s="7">
        <v>0</v>
      </c>
      <c r="E142" s="7">
        <v>5964.16</v>
      </c>
      <c r="F142" s="7">
        <v>690.54</v>
      </c>
      <c r="G142" s="7">
        <v>0</v>
      </c>
      <c r="H142" s="8">
        <v>8431.91</v>
      </c>
      <c r="I142" s="6">
        <v>0</v>
      </c>
    </row>
    <row r="143" spans="1:9" x14ac:dyDescent="0.2">
      <c r="A143" s="22"/>
      <c r="B143" s="5" t="s">
        <v>12</v>
      </c>
      <c r="C143" s="7">
        <v>4296.5600000000004</v>
      </c>
      <c r="D143" s="7">
        <v>1124.2</v>
      </c>
      <c r="E143" s="7">
        <v>5909.53</v>
      </c>
      <c r="F143" s="7">
        <v>1961.76</v>
      </c>
      <c r="G143" s="7">
        <v>5753.83</v>
      </c>
      <c r="H143" s="8">
        <v>19045.88</v>
      </c>
      <c r="I143" s="6">
        <v>0</v>
      </c>
    </row>
    <row r="144" spans="1:9" x14ac:dyDescent="0.2">
      <c r="A144" s="22"/>
      <c r="B144" s="9" t="s">
        <v>6</v>
      </c>
      <c r="C144" s="8">
        <v>6073.77</v>
      </c>
      <c r="D144" s="8">
        <v>1333.68</v>
      </c>
      <c r="E144" s="8">
        <v>11973.69</v>
      </c>
      <c r="F144" s="8">
        <v>3115.34</v>
      </c>
      <c r="G144" s="8">
        <v>6053.83</v>
      </c>
      <c r="H144" s="8">
        <v>28550.31</v>
      </c>
      <c r="I144" s="6">
        <v>0</v>
      </c>
    </row>
    <row r="145" spans="1:9" x14ac:dyDescent="0.2">
      <c r="A145" s="22" t="s">
        <v>38</v>
      </c>
      <c r="B145" s="5" t="s">
        <v>8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6">
        <v>0</v>
      </c>
    </row>
    <row r="146" spans="1:9" x14ac:dyDescent="0.2">
      <c r="A146" s="22"/>
      <c r="B146" s="5" t="s">
        <v>9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6">
        <v>0</v>
      </c>
    </row>
    <row r="147" spans="1:9" x14ac:dyDescent="0.2">
      <c r="A147" s="22"/>
      <c r="B147" s="5" t="s">
        <v>10</v>
      </c>
      <c r="C147" s="7">
        <v>0</v>
      </c>
      <c r="D147" s="7">
        <v>0</v>
      </c>
      <c r="E147" s="7">
        <v>0</v>
      </c>
      <c r="F147" s="7">
        <v>0</v>
      </c>
      <c r="G147" s="7">
        <v>169.58</v>
      </c>
      <c r="H147" s="8">
        <v>169.58</v>
      </c>
      <c r="I147" s="6">
        <v>0</v>
      </c>
    </row>
    <row r="148" spans="1:9" x14ac:dyDescent="0.2">
      <c r="A148" s="22"/>
      <c r="B148" s="5" t="s">
        <v>11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8">
        <v>0</v>
      </c>
      <c r="I148" s="6">
        <v>0</v>
      </c>
    </row>
    <row r="149" spans="1:9" x14ac:dyDescent="0.2">
      <c r="A149" s="22"/>
      <c r="B149" s="5" t="s">
        <v>12</v>
      </c>
      <c r="C149" s="7">
        <v>2025.96</v>
      </c>
      <c r="D149" s="7">
        <v>0</v>
      </c>
      <c r="E149" s="7">
        <v>0</v>
      </c>
      <c r="F149" s="7">
        <v>0</v>
      </c>
      <c r="G149" s="7">
        <v>0</v>
      </c>
      <c r="H149" s="8">
        <v>2025.96</v>
      </c>
      <c r="I149" s="6">
        <v>0</v>
      </c>
    </row>
    <row r="150" spans="1:9" x14ac:dyDescent="0.2">
      <c r="A150" s="22"/>
      <c r="B150" s="9" t="s">
        <v>6</v>
      </c>
      <c r="C150" s="8">
        <v>2025.96</v>
      </c>
      <c r="D150" s="8">
        <v>0</v>
      </c>
      <c r="E150" s="8">
        <v>0</v>
      </c>
      <c r="F150" s="8">
        <v>0</v>
      </c>
      <c r="G150" s="8">
        <v>169.58</v>
      </c>
      <c r="H150" s="8">
        <v>2195.54</v>
      </c>
      <c r="I150" s="6">
        <v>0</v>
      </c>
    </row>
    <row r="151" spans="1:9" x14ac:dyDescent="0.2">
      <c r="A151" s="22" t="s">
        <v>39</v>
      </c>
      <c r="B151" s="5" t="s">
        <v>8</v>
      </c>
      <c r="C151" s="7">
        <v>2580</v>
      </c>
      <c r="D151" s="7">
        <v>0</v>
      </c>
      <c r="E151" s="7">
        <v>0</v>
      </c>
      <c r="F151" s="7">
        <v>0</v>
      </c>
      <c r="G151" s="7">
        <v>0</v>
      </c>
      <c r="H151" s="8">
        <v>2580</v>
      </c>
      <c r="I151" s="6">
        <v>0</v>
      </c>
    </row>
    <row r="152" spans="1:9" x14ac:dyDescent="0.2">
      <c r="A152" s="22"/>
      <c r="B152" s="5" t="s">
        <v>9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8">
        <v>0</v>
      </c>
      <c r="I152" s="6">
        <v>0</v>
      </c>
    </row>
    <row r="153" spans="1:9" x14ac:dyDescent="0.2">
      <c r="A153" s="22"/>
      <c r="B153" s="5" t="s">
        <v>10</v>
      </c>
      <c r="C153" s="7">
        <v>0</v>
      </c>
      <c r="D153" s="7">
        <v>574.98</v>
      </c>
      <c r="E153" s="7">
        <v>424.09</v>
      </c>
      <c r="F153" s="7">
        <v>436.2</v>
      </c>
      <c r="G153" s="7">
        <v>255.33</v>
      </c>
      <c r="H153" s="8">
        <v>1690.6</v>
      </c>
      <c r="I153" s="6">
        <v>0</v>
      </c>
    </row>
    <row r="154" spans="1:9" x14ac:dyDescent="0.2">
      <c r="A154" s="22"/>
      <c r="B154" s="5" t="s">
        <v>11</v>
      </c>
      <c r="C154" s="7">
        <v>1119.71</v>
      </c>
      <c r="D154" s="7">
        <v>411.51</v>
      </c>
      <c r="E154" s="7">
        <v>3857.34</v>
      </c>
      <c r="F154" s="7">
        <v>6277</v>
      </c>
      <c r="G154" s="7">
        <v>0</v>
      </c>
      <c r="H154" s="8">
        <v>11665.56</v>
      </c>
      <c r="I154" s="6">
        <v>0</v>
      </c>
    </row>
    <row r="155" spans="1:9" x14ac:dyDescent="0.2">
      <c r="A155" s="22"/>
      <c r="B155" s="5" t="s">
        <v>12</v>
      </c>
      <c r="C155" s="7">
        <v>11342.23</v>
      </c>
      <c r="D155" s="7">
        <v>6274.71</v>
      </c>
      <c r="E155" s="7">
        <v>8091.7</v>
      </c>
      <c r="F155" s="7">
        <v>9336.7999999999993</v>
      </c>
      <c r="G155" s="7">
        <v>5766.07</v>
      </c>
      <c r="H155" s="8">
        <v>40811.51</v>
      </c>
      <c r="I155" s="6">
        <v>532.44000000000005</v>
      </c>
    </row>
    <row r="156" spans="1:9" x14ac:dyDescent="0.2">
      <c r="A156" s="22"/>
      <c r="B156" s="9" t="s">
        <v>6</v>
      </c>
      <c r="C156" s="8">
        <v>15041.94</v>
      </c>
      <c r="D156" s="8">
        <v>7261.2</v>
      </c>
      <c r="E156" s="8">
        <v>12373.13</v>
      </c>
      <c r="F156" s="8">
        <v>16050</v>
      </c>
      <c r="G156" s="8">
        <v>6021.4</v>
      </c>
      <c r="H156" s="8">
        <v>56747.67</v>
      </c>
      <c r="I156" s="6">
        <v>532.44000000000005</v>
      </c>
    </row>
    <row r="157" spans="1:9" x14ac:dyDescent="0.2">
      <c r="A157" s="22" t="s">
        <v>40</v>
      </c>
      <c r="B157" s="5" t="s">
        <v>8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8">
        <v>0</v>
      </c>
      <c r="I157" s="6">
        <v>0</v>
      </c>
    </row>
    <row r="158" spans="1:9" x14ac:dyDescent="0.2">
      <c r="A158" s="22"/>
      <c r="B158" s="5" t="s">
        <v>10</v>
      </c>
      <c r="C158" s="7">
        <v>0</v>
      </c>
      <c r="D158" s="7">
        <v>0</v>
      </c>
      <c r="E158" s="7">
        <v>0</v>
      </c>
      <c r="F158" s="7">
        <v>0</v>
      </c>
      <c r="G158" s="7">
        <v>193.22</v>
      </c>
      <c r="H158" s="8">
        <v>193.22</v>
      </c>
      <c r="I158" s="6">
        <v>0</v>
      </c>
    </row>
    <row r="159" spans="1:9" x14ac:dyDescent="0.2">
      <c r="A159" s="22"/>
      <c r="B159" s="5" t="s">
        <v>11</v>
      </c>
      <c r="C159" s="7">
        <v>1524.39</v>
      </c>
      <c r="D159" s="7">
        <v>0</v>
      </c>
      <c r="E159" s="7">
        <v>0</v>
      </c>
      <c r="F159" s="7">
        <v>0</v>
      </c>
      <c r="G159" s="7">
        <v>0</v>
      </c>
      <c r="H159" s="8">
        <v>1524.39</v>
      </c>
      <c r="I159" s="6">
        <v>0</v>
      </c>
    </row>
    <row r="160" spans="1:9" x14ac:dyDescent="0.2">
      <c r="A160" s="22"/>
      <c r="B160" s="5" t="s">
        <v>12</v>
      </c>
      <c r="C160" s="7">
        <v>5625.57</v>
      </c>
      <c r="D160" s="7">
        <v>0</v>
      </c>
      <c r="E160" s="7">
        <v>0</v>
      </c>
      <c r="F160" s="7">
        <v>0</v>
      </c>
      <c r="G160" s="7">
        <v>0</v>
      </c>
      <c r="H160" s="8">
        <v>5625.57</v>
      </c>
      <c r="I160" s="6">
        <v>0</v>
      </c>
    </row>
    <row r="161" spans="1:9" x14ac:dyDescent="0.2">
      <c r="A161" s="22"/>
      <c r="B161" s="9" t="s">
        <v>6</v>
      </c>
      <c r="C161" s="8">
        <v>7149.96</v>
      </c>
      <c r="D161" s="8">
        <v>0</v>
      </c>
      <c r="E161" s="8">
        <v>0</v>
      </c>
      <c r="F161" s="8">
        <v>0</v>
      </c>
      <c r="G161" s="8">
        <v>193.22</v>
      </c>
      <c r="H161" s="8">
        <v>7343.18</v>
      </c>
      <c r="I161" s="6">
        <v>0</v>
      </c>
    </row>
    <row r="162" spans="1:9" x14ac:dyDescent="0.2">
      <c r="A162" s="22" t="s">
        <v>41</v>
      </c>
      <c r="B162" s="5" t="s">
        <v>8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8">
        <v>0</v>
      </c>
      <c r="I162" s="6">
        <v>0</v>
      </c>
    </row>
    <row r="163" spans="1:9" x14ac:dyDescent="0.2">
      <c r="A163" s="22"/>
      <c r="B163" s="5" t="s">
        <v>10</v>
      </c>
      <c r="C163" s="7">
        <v>0</v>
      </c>
      <c r="D163" s="7">
        <v>162.65</v>
      </c>
      <c r="E163" s="7">
        <v>148.69</v>
      </c>
      <c r="F163" s="7">
        <v>0</v>
      </c>
      <c r="G163" s="7">
        <v>854.27</v>
      </c>
      <c r="H163" s="8">
        <v>1165.6099999999999</v>
      </c>
      <c r="I163" s="6">
        <v>0</v>
      </c>
    </row>
    <row r="164" spans="1:9" x14ac:dyDescent="0.2">
      <c r="A164" s="22"/>
      <c r="B164" s="5" t="s">
        <v>11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6">
        <v>0</v>
      </c>
    </row>
    <row r="165" spans="1:9" x14ac:dyDescent="0.2">
      <c r="A165" s="22"/>
      <c r="B165" s="5" t="s">
        <v>12</v>
      </c>
      <c r="C165" s="7">
        <v>1789.26</v>
      </c>
      <c r="D165" s="7">
        <v>1761.26</v>
      </c>
      <c r="E165" s="7">
        <v>1803.72</v>
      </c>
      <c r="F165" s="7">
        <v>3785.01</v>
      </c>
      <c r="G165" s="7">
        <v>3612.94</v>
      </c>
      <c r="H165" s="8">
        <v>12752.19</v>
      </c>
      <c r="I165" s="6">
        <v>0</v>
      </c>
    </row>
    <row r="166" spans="1:9" x14ac:dyDescent="0.2">
      <c r="A166" s="22"/>
      <c r="B166" s="9" t="s">
        <v>6</v>
      </c>
      <c r="C166" s="8">
        <v>1789.26</v>
      </c>
      <c r="D166" s="8">
        <v>1923.91</v>
      </c>
      <c r="E166" s="8">
        <v>1952.41</v>
      </c>
      <c r="F166" s="8">
        <v>3785.01</v>
      </c>
      <c r="G166" s="8">
        <v>4467.21</v>
      </c>
      <c r="H166" s="8">
        <v>13917.8</v>
      </c>
      <c r="I166" s="6">
        <v>0</v>
      </c>
    </row>
    <row r="167" spans="1:9" x14ac:dyDescent="0.2">
      <c r="A167" s="22" t="s">
        <v>42</v>
      </c>
      <c r="B167" s="5" t="s">
        <v>8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8">
        <v>0</v>
      </c>
      <c r="I167" s="6">
        <v>0</v>
      </c>
    </row>
    <row r="168" spans="1:9" x14ac:dyDescent="0.2">
      <c r="A168" s="22"/>
      <c r="B168" s="5" t="s">
        <v>9</v>
      </c>
      <c r="C168" s="7">
        <v>0</v>
      </c>
      <c r="D168" s="7">
        <v>0</v>
      </c>
      <c r="E168" s="7"/>
      <c r="F168" s="7"/>
      <c r="G168" s="7"/>
      <c r="H168" s="8">
        <v>0</v>
      </c>
      <c r="I168" s="6">
        <v>0</v>
      </c>
    </row>
    <row r="169" spans="1:9" x14ac:dyDescent="0.2">
      <c r="A169" s="22"/>
      <c r="B169" s="5" t="s">
        <v>10</v>
      </c>
      <c r="C169" s="7">
        <v>51.56</v>
      </c>
      <c r="D169" s="7">
        <v>0</v>
      </c>
      <c r="E169" s="7">
        <v>0</v>
      </c>
      <c r="F169" s="7">
        <v>147.58000000000001</v>
      </c>
      <c r="G169" s="7">
        <v>462.73</v>
      </c>
      <c r="H169" s="8">
        <v>661.87</v>
      </c>
      <c r="I169" s="6">
        <v>0</v>
      </c>
    </row>
    <row r="170" spans="1:9" x14ac:dyDescent="0.2">
      <c r="A170" s="22"/>
      <c r="B170" s="5" t="s">
        <v>11</v>
      </c>
      <c r="C170" s="7">
        <v>6206.66</v>
      </c>
      <c r="D170" s="7">
        <v>0</v>
      </c>
      <c r="E170" s="7">
        <v>91.5</v>
      </c>
      <c r="F170" s="7">
        <v>4836.1400000000003</v>
      </c>
      <c r="G170" s="7">
        <v>0</v>
      </c>
      <c r="H170" s="8">
        <v>11134.3</v>
      </c>
      <c r="I170" s="6">
        <v>0</v>
      </c>
    </row>
    <row r="171" spans="1:9" x14ac:dyDescent="0.2">
      <c r="A171" s="22"/>
      <c r="B171" s="5" t="s">
        <v>12</v>
      </c>
      <c r="C171" s="7">
        <v>3660.1</v>
      </c>
      <c r="D171" s="7">
        <v>624.70000000000005</v>
      </c>
      <c r="E171" s="7">
        <v>821.95</v>
      </c>
      <c r="F171" s="7">
        <v>391.27</v>
      </c>
      <c r="G171" s="7">
        <v>3281.69</v>
      </c>
      <c r="H171" s="8">
        <v>8779.7099999999991</v>
      </c>
      <c r="I171" s="6">
        <v>0</v>
      </c>
    </row>
    <row r="172" spans="1:9" x14ac:dyDescent="0.2">
      <c r="A172" s="22"/>
      <c r="B172" s="9" t="s">
        <v>6</v>
      </c>
      <c r="C172" s="8">
        <v>9918.32</v>
      </c>
      <c r="D172" s="8">
        <v>624.70000000000005</v>
      </c>
      <c r="E172" s="8">
        <v>913.45</v>
      </c>
      <c r="F172" s="8">
        <v>5374.99</v>
      </c>
      <c r="G172" s="8">
        <v>3744.42</v>
      </c>
      <c r="H172" s="8">
        <v>20575.88</v>
      </c>
      <c r="I172" s="6">
        <v>0</v>
      </c>
    </row>
    <row r="173" spans="1:9" x14ac:dyDescent="0.2">
      <c r="A173" s="22" t="s">
        <v>43</v>
      </c>
      <c r="B173" s="5" t="s">
        <v>8</v>
      </c>
      <c r="C173" s="7"/>
      <c r="D173" s="7"/>
      <c r="E173" s="7"/>
      <c r="F173" s="7">
        <v>0</v>
      </c>
      <c r="G173" s="7">
        <v>0</v>
      </c>
      <c r="H173" s="8">
        <v>0</v>
      </c>
      <c r="I173" s="6">
        <v>0</v>
      </c>
    </row>
    <row r="174" spans="1:9" x14ac:dyDescent="0.2">
      <c r="A174" s="22"/>
      <c r="B174" s="5" t="s">
        <v>9</v>
      </c>
      <c r="C174" s="7"/>
      <c r="D174" s="7"/>
      <c r="E174" s="7"/>
      <c r="F174" s="7">
        <v>0</v>
      </c>
      <c r="G174" s="7">
        <v>0</v>
      </c>
      <c r="H174" s="8">
        <v>0</v>
      </c>
      <c r="I174" s="6">
        <v>0</v>
      </c>
    </row>
    <row r="175" spans="1:9" x14ac:dyDescent="0.2">
      <c r="A175" s="22"/>
      <c r="B175" s="5" t="s">
        <v>10</v>
      </c>
      <c r="C175" s="7"/>
      <c r="D175" s="7"/>
      <c r="E175" s="7"/>
      <c r="F175" s="7">
        <v>0</v>
      </c>
      <c r="G175" s="7">
        <v>0</v>
      </c>
      <c r="H175" s="8">
        <v>0</v>
      </c>
      <c r="I175" s="6">
        <v>0</v>
      </c>
    </row>
    <row r="176" spans="1:9" x14ac:dyDescent="0.2">
      <c r="A176" s="22"/>
      <c r="B176" s="5" t="s">
        <v>11</v>
      </c>
      <c r="C176" s="7"/>
      <c r="D176" s="7"/>
      <c r="E176" s="7">
        <v>0</v>
      </c>
      <c r="F176" s="7">
        <v>0</v>
      </c>
      <c r="G176" s="7">
        <v>0</v>
      </c>
      <c r="H176" s="8">
        <v>0</v>
      </c>
      <c r="I176" s="6">
        <v>0</v>
      </c>
    </row>
    <row r="177" spans="1:9" x14ac:dyDescent="0.2">
      <c r="A177" s="22"/>
      <c r="B177" s="5" t="s">
        <v>12</v>
      </c>
      <c r="C177" s="7"/>
      <c r="D177" s="7"/>
      <c r="E177" s="7"/>
      <c r="F177" s="7">
        <v>0</v>
      </c>
      <c r="G177" s="7">
        <v>0</v>
      </c>
      <c r="H177" s="8">
        <v>0</v>
      </c>
      <c r="I177" s="6">
        <v>0</v>
      </c>
    </row>
    <row r="178" spans="1:9" x14ac:dyDescent="0.2">
      <c r="A178" s="22"/>
      <c r="B178" s="9" t="s">
        <v>6</v>
      </c>
      <c r="C178" s="8"/>
      <c r="D178" s="8"/>
      <c r="E178" s="8">
        <v>0</v>
      </c>
      <c r="F178" s="8">
        <v>0</v>
      </c>
      <c r="G178" s="8">
        <v>0</v>
      </c>
      <c r="H178" s="8">
        <v>0</v>
      </c>
      <c r="I178" s="6">
        <v>0</v>
      </c>
    </row>
    <row r="179" spans="1:9" x14ac:dyDescent="0.2">
      <c r="A179" s="22" t="s">
        <v>44</v>
      </c>
      <c r="B179" s="5" t="s">
        <v>8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8">
        <v>0</v>
      </c>
      <c r="I179" s="6">
        <v>0</v>
      </c>
    </row>
    <row r="180" spans="1:9" x14ac:dyDescent="0.2">
      <c r="A180" s="22"/>
      <c r="B180" s="5" t="s">
        <v>9</v>
      </c>
      <c r="C180" s="7"/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6">
        <v>0</v>
      </c>
    </row>
    <row r="181" spans="1:9" x14ac:dyDescent="0.2">
      <c r="A181" s="22"/>
      <c r="B181" s="5" t="s">
        <v>10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8">
        <v>0</v>
      </c>
      <c r="I181" s="6">
        <v>0</v>
      </c>
    </row>
    <row r="182" spans="1:9" x14ac:dyDescent="0.2">
      <c r="A182" s="22"/>
      <c r="B182" s="5" t="s">
        <v>11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6">
        <v>0</v>
      </c>
    </row>
    <row r="183" spans="1:9" x14ac:dyDescent="0.2">
      <c r="A183" s="22"/>
      <c r="B183" s="5" t="s">
        <v>12</v>
      </c>
      <c r="C183" s="7"/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6">
        <v>0</v>
      </c>
    </row>
    <row r="184" spans="1:9" x14ac:dyDescent="0.2">
      <c r="A184" s="22"/>
      <c r="B184" s="9" t="s">
        <v>6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6">
        <v>0</v>
      </c>
    </row>
    <row r="185" spans="1:9" x14ac:dyDescent="0.2">
      <c r="A185" s="22" t="s">
        <v>45</v>
      </c>
      <c r="B185" s="5" t="s">
        <v>8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8">
        <v>0</v>
      </c>
      <c r="I185" s="6">
        <v>0</v>
      </c>
    </row>
    <row r="186" spans="1:9" x14ac:dyDescent="0.2">
      <c r="A186" s="22"/>
      <c r="B186" s="5" t="s">
        <v>10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8">
        <v>0</v>
      </c>
      <c r="I186" s="6">
        <v>0</v>
      </c>
    </row>
    <row r="187" spans="1:9" x14ac:dyDescent="0.2">
      <c r="A187" s="22"/>
      <c r="B187" s="5" t="s">
        <v>11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8">
        <v>0</v>
      </c>
      <c r="I187" s="6">
        <v>0</v>
      </c>
    </row>
    <row r="188" spans="1:9" x14ac:dyDescent="0.2">
      <c r="A188" s="22"/>
      <c r="B188" s="5" t="s">
        <v>12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8">
        <v>0</v>
      </c>
      <c r="I188" s="6">
        <v>0</v>
      </c>
    </row>
    <row r="189" spans="1:9" x14ac:dyDescent="0.2">
      <c r="A189" s="22"/>
      <c r="B189" s="9" t="s">
        <v>6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6">
        <v>0</v>
      </c>
    </row>
    <row r="190" spans="1:9" x14ac:dyDescent="0.2">
      <c r="A190" s="22" t="s">
        <v>46</v>
      </c>
      <c r="B190" s="5" t="s">
        <v>8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8">
        <v>0</v>
      </c>
      <c r="I190" s="6">
        <v>0</v>
      </c>
    </row>
    <row r="191" spans="1:9" x14ac:dyDescent="0.2">
      <c r="A191" s="22"/>
      <c r="B191" s="5" t="s">
        <v>10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8">
        <v>0</v>
      </c>
      <c r="I191" s="6">
        <v>0</v>
      </c>
    </row>
    <row r="192" spans="1:9" x14ac:dyDescent="0.2">
      <c r="A192" s="22"/>
      <c r="B192" s="5" t="s">
        <v>11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8">
        <v>0</v>
      </c>
      <c r="I192" s="6">
        <v>0</v>
      </c>
    </row>
    <row r="193" spans="1:9" x14ac:dyDescent="0.2">
      <c r="A193" s="22"/>
      <c r="B193" s="5" t="s">
        <v>12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8">
        <v>0</v>
      </c>
      <c r="I193" s="6">
        <v>0</v>
      </c>
    </row>
    <row r="194" spans="1:9" x14ac:dyDescent="0.2">
      <c r="A194" s="22"/>
      <c r="B194" s="9" t="s">
        <v>6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6">
        <v>0</v>
      </c>
    </row>
    <row r="195" spans="1:9" x14ac:dyDescent="0.2">
      <c r="A195" s="22" t="s">
        <v>47</v>
      </c>
      <c r="B195" s="5" t="s">
        <v>8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6">
        <v>0</v>
      </c>
    </row>
    <row r="196" spans="1:9" x14ac:dyDescent="0.2">
      <c r="A196" s="22"/>
      <c r="B196" s="5" t="s">
        <v>10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8">
        <v>0</v>
      </c>
      <c r="I196" s="6">
        <v>0</v>
      </c>
    </row>
    <row r="197" spans="1:9" x14ac:dyDescent="0.2">
      <c r="A197" s="22"/>
      <c r="B197" s="5" t="s">
        <v>11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8">
        <v>0</v>
      </c>
      <c r="I197" s="6">
        <v>0</v>
      </c>
    </row>
    <row r="198" spans="1:9" x14ac:dyDescent="0.2">
      <c r="A198" s="22"/>
      <c r="B198" s="5" t="s">
        <v>12</v>
      </c>
      <c r="C198" s="7">
        <v>0</v>
      </c>
      <c r="D198" s="7">
        <v>309</v>
      </c>
      <c r="E198" s="7">
        <v>0</v>
      </c>
      <c r="F198" s="7">
        <v>0</v>
      </c>
      <c r="G198" s="7">
        <v>0</v>
      </c>
      <c r="H198" s="8">
        <v>309</v>
      </c>
      <c r="I198" s="6">
        <v>0</v>
      </c>
    </row>
    <row r="199" spans="1:9" x14ac:dyDescent="0.2">
      <c r="A199" s="22"/>
      <c r="B199" s="9" t="s">
        <v>6</v>
      </c>
      <c r="C199" s="8">
        <v>0</v>
      </c>
      <c r="D199" s="8">
        <v>309</v>
      </c>
      <c r="E199" s="8">
        <v>0</v>
      </c>
      <c r="F199" s="8">
        <v>0</v>
      </c>
      <c r="G199" s="8">
        <v>0</v>
      </c>
      <c r="H199" s="8">
        <v>309</v>
      </c>
      <c r="I199" s="6">
        <v>0</v>
      </c>
    </row>
    <row r="200" spans="1:9" x14ac:dyDescent="0.2">
      <c r="A200" s="22" t="s">
        <v>48</v>
      </c>
      <c r="B200" s="5" t="s">
        <v>8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8">
        <v>0</v>
      </c>
      <c r="I200" s="6">
        <v>0</v>
      </c>
    </row>
    <row r="201" spans="1:9" x14ac:dyDescent="0.2">
      <c r="A201" s="22"/>
      <c r="B201" s="5" t="s">
        <v>10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8">
        <v>0</v>
      </c>
      <c r="I201" s="6">
        <v>0</v>
      </c>
    </row>
    <row r="202" spans="1:9" x14ac:dyDescent="0.2">
      <c r="A202" s="22"/>
      <c r="B202" s="5" t="s">
        <v>11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8">
        <v>0</v>
      </c>
      <c r="I202" s="6">
        <v>0</v>
      </c>
    </row>
    <row r="203" spans="1:9" x14ac:dyDescent="0.2">
      <c r="A203" s="22"/>
      <c r="B203" s="5" t="s">
        <v>12</v>
      </c>
      <c r="C203" s="7">
        <v>0</v>
      </c>
      <c r="D203" s="7">
        <v>0</v>
      </c>
      <c r="E203" s="7">
        <v>0</v>
      </c>
      <c r="F203" s="7">
        <v>256.22000000000003</v>
      </c>
      <c r="G203" s="7">
        <v>0</v>
      </c>
      <c r="H203" s="8">
        <v>256.22000000000003</v>
      </c>
      <c r="I203" s="6">
        <v>0</v>
      </c>
    </row>
    <row r="204" spans="1:9" x14ac:dyDescent="0.2">
      <c r="A204" s="22"/>
      <c r="B204" s="9" t="s">
        <v>6</v>
      </c>
      <c r="C204" s="8">
        <v>0</v>
      </c>
      <c r="D204" s="8">
        <v>0</v>
      </c>
      <c r="E204" s="8">
        <v>0</v>
      </c>
      <c r="F204" s="8">
        <v>256.22000000000003</v>
      </c>
      <c r="G204" s="8">
        <v>0</v>
      </c>
      <c r="H204" s="8">
        <v>256.22000000000003</v>
      </c>
      <c r="I204" s="6">
        <v>0</v>
      </c>
    </row>
    <row r="205" spans="1:9" x14ac:dyDescent="0.2">
      <c r="A205" s="22" t="s">
        <v>49</v>
      </c>
      <c r="B205" s="5" t="s">
        <v>8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8">
        <v>0</v>
      </c>
      <c r="I205" s="6">
        <v>0</v>
      </c>
    </row>
    <row r="206" spans="1:9" x14ac:dyDescent="0.2">
      <c r="A206" s="22"/>
      <c r="B206" s="5" t="s">
        <v>10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8">
        <v>0</v>
      </c>
      <c r="I206" s="6">
        <v>0</v>
      </c>
    </row>
    <row r="207" spans="1:9" x14ac:dyDescent="0.2">
      <c r="A207" s="22"/>
      <c r="B207" s="5" t="s">
        <v>11</v>
      </c>
      <c r="C207" s="7">
        <v>0</v>
      </c>
      <c r="D207" s="7">
        <v>0</v>
      </c>
      <c r="E207" s="7">
        <v>1182.25</v>
      </c>
      <c r="F207" s="7">
        <v>0</v>
      </c>
      <c r="G207" s="7">
        <v>0</v>
      </c>
      <c r="H207" s="8">
        <v>1182.25</v>
      </c>
      <c r="I207" s="6">
        <v>0</v>
      </c>
    </row>
    <row r="208" spans="1:9" x14ac:dyDescent="0.2">
      <c r="A208" s="22"/>
      <c r="B208" s="5" t="s">
        <v>12</v>
      </c>
      <c r="C208" s="7">
        <v>421.1</v>
      </c>
      <c r="D208" s="7">
        <v>1474</v>
      </c>
      <c r="E208" s="7">
        <v>0</v>
      </c>
      <c r="F208" s="7">
        <v>0</v>
      </c>
      <c r="G208" s="7">
        <v>0</v>
      </c>
      <c r="H208" s="8">
        <v>1895.1</v>
      </c>
      <c r="I208" s="6">
        <v>0</v>
      </c>
    </row>
    <row r="209" spans="1:9" x14ac:dyDescent="0.2">
      <c r="A209" s="22"/>
      <c r="B209" s="9" t="s">
        <v>6</v>
      </c>
      <c r="C209" s="8">
        <v>421.1</v>
      </c>
      <c r="D209" s="8">
        <v>1474</v>
      </c>
      <c r="E209" s="8">
        <v>1182.25</v>
      </c>
      <c r="F209" s="8">
        <v>0</v>
      </c>
      <c r="G209" s="8">
        <v>0</v>
      </c>
      <c r="H209" s="8">
        <v>3077.35</v>
      </c>
      <c r="I209" s="6">
        <v>0</v>
      </c>
    </row>
    <row r="210" spans="1:9" x14ac:dyDescent="0.2">
      <c r="A210" s="22" t="s">
        <v>50</v>
      </c>
      <c r="B210" s="5" t="s">
        <v>8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8">
        <v>0</v>
      </c>
      <c r="I210" s="6">
        <v>0</v>
      </c>
    </row>
    <row r="211" spans="1:9" x14ac:dyDescent="0.2">
      <c r="A211" s="22"/>
      <c r="B211" s="5" t="s">
        <v>9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8">
        <v>0</v>
      </c>
      <c r="I211" s="6">
        <v>0</v>
      </c>
    </row>
    <row r="212" spans="1:9" x14ac:dyDescent="0.2">
      <c r="A212" s="22"/>
      <c r="B212" s="5" t="s">
        <v>10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8">
        <v>0</v>
      </c>
      <c r="I212" s="6">
        <v>0</v>
      </c>
    </row>
    <row r="213" spans="1:9" x14ac:dyDescent="0.2">
      <c r="A213" s="22"/>
      <c r="B213" s="5" t="s">
        <v>11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8">
        <v>0</v>
      </c>
      <c r="I213" s="6">
        <v>0</v>
      </c>
    </row>
    <row r="214" spans="1:9" x14ac:dyDescent="0.2">
      <c r="A214" s="22"/>
      <c r="B214" s="5" t="s">
        <v>12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8">
        <v>0</v>
      </c>
      <c r="I214" s="6">
        <v>0</v>
      </c>
    </row>
    <row r="215" spans="1:9" x14ac:dyDescent="0.2">
      <c r="A215" s="22"/>
      <c r="B215" s="9" t="s">
        <v>6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6">
        <v>0</v>
      </c>
    </row>
    <row r="216" spans="1:9" x14ac:dyDescent="0.2">
      <c r="A216" s="22" t="s">
        <v>51</v>
      </c>
      <c r="B216" s="5" t="s">
        <v>8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8">
        <v>0</v>
      </c>
      <c r="I216" s="6">
        <v>0</v>
      </c>
    </row>
    <row r="217" spans="1:9" x14ac:dyDescent="0.2">
      <c r="A217" s="22"/>
      <c r="B217" s="5" t="s">
        <v>10</v>
      </c>
      <c r="C217" s="7">
        <v>172.79</v>
      </c>
      <c r="D217" s="7">
        <v>0</v>
      </c>
      <c r="E217" s="7">
        <v>0</v>
      </c>
      <c r="F217" s="7">
        <v>0</v>
      </c>
      <c r="G217" s="7">
        <v>0</v>
      </c>
      <c r="H217" s="8">
        <v>172.79</v>
      </c>
      <c r="I217" s="6">
        <v>0</v>
      </c>
    </row>
    <row r="218" spans="1:9" x14ac:dyDescent="0.2">
      <c r="A218" s="22"/>
      <c r="B218" s="5" t="s">
        <v>11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8">
        <v>0</v>
      </c>
      <c r="I218" s="6">
        <v>0</v>
      </c>
    </row>
    <row r="219" spans="1:9" x14ac:dyDescent="0.2">
      <c r="A219" s="22"/>
      <c r="B219" s="5" t="s">
        <v>12</v>
      </c>
      <c r="C219" s="7">
        <v>0</v>
      </c>
      <c r="D219" s="7">
        <v>0</v>
      </c>
      <c r="E219" s="7">
        <v>280.45999999999998</v>
      </c>
      <c r="F219" s="7">
        <v>0</v>
      </c>
      <c r="G219" s="7">
        <v>0</v>
      </c>
      <c r="H219" s="8">
        <v>280.45999999999998</v>
      </c>
      <c r="I219" s="6">
        <v>0</v>
      </c>
    </row>
    <row r="220" spans="1:9" x14ac:dyDescent="0.2">
      <c r="A220" s="22"/>
      <c r="B220" s="9" t="s">
        <v>6</v>
      </c>
      <c r="C220" s="8">
        <v>172.79</v>
      </c>
      <c r="D220" s="8">
        <v>0</v>
      </c>
      <c r="E220" s="8">
        <v>280.45999999999998</v>
      </c>
      <c r="F220" s="8">
        <v>0</v>
      </c>
      <c r="G220" s="8">
        <v>0</v>
      </c>
      <c r="H220" s="8">
        <v>453.25</v>
      </c>
      <c r="I220" s="6">
        <v>0</v>
      </c>
    </row>
    <row r="221" spans="1:9" x14ac:dyDescent="0.2">
      <c r="A221" s="22" t="s">
        <v>52</v>
      </c>
      <c r="B221" s="5" t="s">
        <v>8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8">
        <v>0</v>
      </c>
      <c r="I221" s="6">
        <v>0</v>
      </c>
    </row>
    <row r="222" spans="1:9" x14ac:dyDescent="0.2">
      <c r="A222" s="22"/>
      <c r="B222" s="5" t="s">
        <v>10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8">
        <v>0</v>
      </c>
      <c r="I222" s="6">
        <v>0</v>
      </c>
    </row>
    <row r="223" spans="1:9" x14ac:dyDescent="0.2">
      <c r="A223" s="22"/>
      <c r="B223" s="5" t="s">
        <v>11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8">
        <v>0</v>
      </c>
      <c r="I223" s="6">
        <v>0</v>
      </c>
    </row>
    <row r="224" spans="1:9" x14ac:dyDescent="0.2">
      <c r="A224" s="22"/>
      <c r="B224" s="5" t="s">
        <v>12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8">
        <v>0</v>
      </c>
      <c r="I224" s="6">
        <v>0</v>
      </c>
    </row>
    <row r="225" spans="1:9" x14ac:dyDescent="0.2">
      <c r="A225" s="22"/>
      <c r="B225" s="9" t="s">
        <v>6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6">
        <v>0</v>
      </c>
    </row>
    <row r="226" spans="1:9" x14ac:dyDescent="0.2">
      <c r="A226" s="22" t="s">
        <v>53</v>
      </c>
      <c r="B226" s="5" t="s">
        <v>8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8">
        <v>0</v>
      </c>
      <c r="I226" s="6">
        <v>0</v>
      </c>
    </row>
    <row r="227" spans="1:9" x14ac:dyDescent="0.2">
      <c r="A227" s="22"/>
      <c r="B227" s="5" t="s">
        <v>10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8">
        <v>0</v>
      </c>
      <c r="I227" s="6">
        <v>0</v>
      </c>
    </row>
    <row r="228" spans="1:9" x14ac:dyDescent="0.2">
      <c r="A228" s="22"/>
      <c r="B228" s="5" t="s">
        <v>11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8">
        <v>0</v>
      </c>
      <c r="I228" s="6">
        <v>0</v>
      </c>
    </row>
    <row r="229" spans="1:9" x14ac:dyDescent="0.2">
      <c r="A229" s="22"/>
      <c r="B229" s="5" t="s">
        <v>12</v>
      </c>
      <c r="C229" s="7">
        <v>0</v>
      </c>
      <c r="D229" s="7">
        <v>0</v>
      </c>
      <c r="E229" s="7">
        <v>0</v>
      </c>
      <c r="F229" s="7">
        <v>0</v>
      </c>
      <c r="G229" s="7">
        <v>620.47</v>
      </c>
      <c r="H229" s="8">
        <v>620.47</v>
      </c>
      <c r="I229" s="6">
        <v>0</v>
      </c>
    </row>
    <row r="230" spans="1:9" x14ac:dyDescent="0.2">
      <c r="A230" s="22"/>
      <c r="B230" s="9" t="s">
        <v>6</v>
      </c>
      <c r="C230" s="8">
        <v>0</v>
      </c>
      <c r="D230" s="8">
        <v>0</v>
      </c>
      <c r="E230" s="8">
        <v>0</v>
      </c>
      <c r="F230" s="8">
        <v>0</v>
      </c>
      <c r="G230" s="8">
        <v>620.47</v>
      </c>
      <c r="H230" s="8">
        <v>620.47</v>
      </c>
      <c r="I230" s="6">
        <v>0</v>
      </c>
    </row>
    <row r="231" spans="1:9" x14ac:dyDescent="0.2">
      <c r="A231" s="22" t="s">
        <v>54</v>
      </c>
      <c r="B231" s="5" t="s">
        <v>8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8">
        <v>0</v>
      </c>
      <c r="I231" s="6">
        <v>0</v>
      </c>
    </row>
    <row r="232" spans="1:9" x14ac:dyDescent="0.2">
      <c r="A232" s="22"/>
      <c r="B232" s="5" t="s">
        <v>10</v>
      </c>
      <c r="C232" s="7">
        <v>187.19</v>
      </c>
      <c r="D232" s="7">
        <v>0</v>
      </c>
      <c r="E232" s="7">
        <v>0</v>
      </c>
      <c r="F232" s="7">
        <v>0</v>
      </c>
      <c r="G232" s="7">
        <v>0</v>
      </c>
      <c r="H232" s="8">
        <v>187.19</v>
      </c>
      <c r="I232" s="6">
        <v>0</v>
      </c>
    </row>
    <row r="233" spans="1:9" x14ac:dyDescent="0.2">
      <c r="A233" s="22"/>
      <c r="B233" s="5" t="s">
        <v>11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8">
        <v>0</v>
      </c>
      <c r="I233" s="6">
        <v>0</v>
      </c>
    </row>
    <row r="234" spans="1:9" x14ac:dyDescent="0.2">
      <c r="A234" s="22"/>
      <c r="B234" s="5" t="s">
        <v>12</v>
      </c>
      <c r="C234" s="7">
        <v>0</v>
      </c>
      <c r="D234" s="7">
        <v>537.64</v>
      </c>
      <c r="E234" s="7">
        <v>0</v>
      </c>
      <c r="F234" s="7">
        <v>0</v>
      </c>
      <c r="G234" s="7">
        <v>0</v>
      </c>
      <c r="H234" s="8">
        <v>537.64</v>
      </c>
      <c r="I234" s="6">
        <v>0</v>
      </c>
    </row>
    <row r="235" spans="1:9" x14ac:dyDescent="0.2">
      <c r="A235" s="22"/>
      <c r="B235" s="9" t="s">
        <v>6</v>
      </c>
      <c r="C235" s="8">
        <v>187.19</v>
      </c>
      <c r="D235" s="8">
        <v>537.64</v>
      </c>
      <c r="E235" s="8">
        <v>0</v>
      </c>
      <c r="F235" s="8">
        <v>0</v>
      </c>
      <c r="G235" s="8">
        <v>0</v>
      </c>
      <c r="H235" s="8">
        <v>724.83</v>
      </c>
      <c r="I235" s="6">
        <v>0</v>
      </c>
    </row>
    <row r="236" spans="1:9" x14ac:dyDescent="0.2">
      <c r="A236" s="22" t="s">
        <v>55</v>
      </c>
      <c r="B236" s="5" t="s">
        <v>8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8">
        <v>0</v>
      </c>
      <c r="I236" s="6">
        <v>0</v>
      </c>
    </row>
    <row r="237" spans="1:9" x14ac:dyDescent="0.2">
      <c r="A237" s="22"/>
      <c r="B237" s="5" t="s">
        <v>10</v>
      </c>
      <c r="C237" s="7">
        <v>0</v>
      </c>
      <c r="D237" s="7">
        <v>0</v>
      </c>
      <c r="E237" s="7">
        <v>0</v>
      </c>
      <c r="F237" s="7">
        <v>0</v>
      </c>
      <c r="G237" s="7">
        <v>47.58</v>
      </c>
      <c r="H237" s="8">
        <v>47.58</v>
      </c>
      <c r="I237" s="6">
        <v>0</v>
      </c>
    </row>
    <row r="238" spans="1:9" x14ac:dyDescent="0.2">
      <c r="A238" s="22"/>
      <c r="B238" s="5" t="s">
        <v>11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6">
        <v>0</v>
      </c>
    </row>
    <row r="239" spans="1:9" x14ac:dyDescent="0.2">
      <c r="A239" s="22"/>
      <c r="B239" s="5" t="s">
        <v>12</v>
      </c>
      <c r="C239" s="7">
        <v>0</v>
      </c>
      <c r="D239" s="7">
        <v>0</v>
      </c>
      <c r="E239" s="7">
        <v>0</v>
      </c>
      <c r="F239" s="7">
        <v>0</v>
      </c>
      <c r="G239" s="7">
        <v>2696.36</v>
      </c>
      <c r="H239" s="8">
        <v>2696.36</v>
      </c>
      <c r="I239" s="6">
        <v>0</v>
      </c>
    </row>
    <row r="240" spans="1:9" x14ac:dyDescent="0.2">
      <c r="A240" s="22"/>
      <c r="B240" s="9" t="s">
        <v>6</v>
      </c>
      <c r="C240" s="8">
        <v>0</v>
      </c>
      <c r="D240" s="8">
        <v>0</v>
      </c>
      <c r="E240" s="8">
        <v>0</v>
      </c>
      <c r="F240" s="8">
        <v>0</v>
      </c>
      <c r="G240" s="8">
        <v>2743.94</v>
      </c>
      <c r="H240" s="8">
        <v>2743.94</v>
      </c>
      <c r="I240" s="6">
        <v>0</v>
      </c>
    </row>
    <row r="241" spans="1:9" x14ac:dyDescent="0.2">
      <c r="A241" s="22" t="s">
        <v>56</v>
      </c>
      <c r="B241" s="5" t="s">
        <v>8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6">
        <v>0</v>
      </c>
    </row>
    <row r="242" spans="1:9" x14ac:dyDescent="0.2">
      <c r="A242" s="22"/>
      <c r="B242" s="5" t="s">
        <v>10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6">
        <v>0</v>
      </c>
    </row>
    <row r="243" spans="1:9" x14ac:dyDescent="0.2">
      <c r="A243" s="22"/>
      <c r="B243" s="5" t="s">
        <v>11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6">
        <v>0</v>
      </c>
    </row>
    <row r="244" spans="1:9" x14ac:dyDescent="0.2">
      <c r="A244" s="22"/>
      <c r="B244" s="5" t="s">
        <v>12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6">
        <v>0</v>
      </c>
    </row>
    <row r="245" spans="1:9" x14ac:dyDescent="0.2">
      <c r="A245" s="22"/>
      <c r="B245" s="9" t="s">
        <v>6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6">
        <v>0</v>
      </c>
    </row>
    <row r="246" spans="1:9" x14ac:dyDescent="0.2">
      <c r="A246" s="22" t="s">
        <v>57</v>
      </c>
      <c r="B246" s="5" t="s">
        <v>8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6">
        <v>0</v>
      </c>
    </row>
    <row r="247" spans="1:9" x14ac:dyDescent="0.2">
      <c r="A247" s="22"/>
      <c r="B247" s="5" t="s">
        <v>10</v>
      </c>
      <c r="C247" s="7">
        <v>0</v>
      </c>
      <c r="D247" s="7">
        <v>0</v>
      </c>
      <c r="E247" s="7">
        <v>0</v>
      </c>
      <c r="F247" s="7">
        <v>0</v>
      </c>
      <c r="G247" s="7">
        <v>220.83</v>
      </c>
      <c r="H247" s="8">
        <v>220.83</v>
      </c>
      <c r="I247" s="6">
        <v>24.4</v>
      </c>
    </row>
    <row r="248" spans="1:9" x14ac:dyDescent="0.2">
      <c r="A248" s="22"/>
      <c r="B248" s="5" t="s">
        <v>11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8">
        <v>0</v>
      </c>
      <c r="I248" s="6">
        <v>0</v>
      </c>
    </row>
    <row r="249" spans="1:9" x14ac:dyDescent="0.2">
      <c r="A249" s="22"/>
      <c r="B249" s="5" t="s">
        <v>12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8">
        <v>0</v>
      </c>
      <c r="I249" s="6">
        <v>0</v>
      </c>
    </row>
    <row r="250" spans="1:9" x14ac:dyDescent="0.2">
      <c r="A250" s="22"/>
      <c r="B250" s="9" t="s">
        <v>6</v>
      </c>
      <c r="C250" s="8">
        <v>0</v>
      </c>
      <c r="D250" s="8">
        <v>0</v>
      </c>
      <c r="E250" s="8">
        <v>0</v>
      </c>
      <c r="F250" s="8">
        <v>0</v>
      </c>
      <c r="G250" s="8">
        <v>220.83</v>
      </c>
      <c r="H250" s="8">
        <v>220.83</v>
      </c>
      <c r="I250" s="6">
        <v>24.4</v>
      </c>
    </row>
    <row r="251" spans="1:9" x14ac:dyDescent="0.2">
      <c r="A251" s="22" t="s">
        <v>58</v>
      </c>
      <c r="B251" s="5" t="s">
        <v>8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6">
        <v>0</v>
      </c>
    </row>
    <row r="252" spans="1:9" x14ac:dyDescent="0.2">
      <c r="A252" s="22"/>
      <c r="B252" s="5" t="s">
        <v>9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6">
        <v>0</v>
      </c>
    </row>
    <row r="253" spans="1:9" x14ac:dyDescent="0.2">
      <c r="A253" s="22"/>
      <c r="B253" s="5" t="s">
        <v>10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8">
        <v>0</v>
      </c>
      <c r="I253" s="6">
        <v>0</v>
      </c>
    </row>
    <row r="254" spans="1:9" x14ac:dyDescent="0.2">
      <c r="A254" s="22"/>
      <c r="B254" s="5" t="s">
        <v>11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6">
        <v>0</v>
      </c>
    </row>
    <row r="255" spans="1:9" x14ac:dyDescent="0.2">
      <c r="A255" s="22"/>
      <c r="B255" s="5" t="s">
        <v>12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8">
        <v>0</v>
      </c>
      <c r="I255" s="6">
        <v>0</v>
      </c>
    </row>
    <row r="256" spans="1:9" x14ac:dyDescent="0.2">
      <c r="A256" s="22"/>
      <c r="B256" s="9" t="s">
        <v>6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6">
        <v>0</v>
      </c>
    </row>
    <row r="257" spans="1:9" x14ac:dyDescent="0.2">
      <c r="A257" s="22" t="s">
        <v>59</v>
      </c>
      <c r="B257" s="5" t="s">
        <v>8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6">
        <v>0</v>
      </c>
    </row>
    <row r="258" spans="1:9" x14ac:dyDescent="0.2">
      <c r="A258" s="22"/>
      <c r="B258" s="5" t="s">
        <v>9</v>
      </c>
      <c r="C258" s="7">
        <v>0</v>
      </c>
      <c r="D258" s="7"/>
      <c r="E258" s="7"/>
      <c r="F258" s="7"/>
      <c r="G258" s="7"/>
      <c r="H258" s="8">
        <v>0</v>
      </c>
      <c r="I258" s="6">
        <v>0</v>
      </c>
    </row>
    <row r="259" spans="1:9" x14ac:dyDescent="0.2">
      <c r="A259" s="22"/>
      <c r="B259" s="5" t="s">
        <v>10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8">
        <v>0</v>
      </c>
      <c r="I259" s="6">
        <v>0</v>
      </c>
    </row>
    <row r="260" spans="1:9" x14ac:dyDescent="0.2">
      <c r="A260" s="22"/>
      <c r="B260" s="5" t="s">
        <v>11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8">
        <v>0</v>
      </c>
      <c r="I260" s="6">
        <v>0</v>
      </c>
    </row>
    <row r="261" spans="1:9" x14ac:dyDescent="0.2">
      <c r="A261" s="22"/>
      <c r="B261" s="5" t="s">
        <v>12</v>
      </c>
      <c r="C261" s="7">
        <v>606.55999999999995</v>
      </c>
      <c r="D261" s="7">
        <v>0</v>
      </c>
      <c r="E261" s="7">
        <v>0</v>
      </c>
      <c r="F261" s="7">
        <v>0</v>
      </c>
      <c r="G261" s="7">
        <v>0</v>
      </c>
      <c r="H261" s="8">
        <v>606.55999999999995</v>
      </c>
      <c r="I261" s="6">
        <v>0</v>
      </c>
    </row>
    <row r="262" spans="1:9" x14ac:dyDescent="0.2">
      <c r="A262" s="22"/>
      <c r="B262" s="9" t="s">
        <v>6</v>
      </c>
      <c r="C262" s="8">
        <v>606.55999999999995</v>
      </c>
      <c r="D262" s="8">
        <v>0</v>
      </c>
      <c r="E262" s="8">
        <v>0</v>
      </c>
      <c r="F262" s="8">
        <v>0</v>
      </c>
      <c r="G262" s="8">
        <v>0</v>
      </c>
      <c r="H262" s="8">
        <v>606.55999999999995</v>
      </c>
      <c r="I262" s="6">
        <v>0</v>
      </c>
    </row>
    <row r="263" spans="1:9" x14ac:dyDescent="0.2">
      <c r="A263" s="22" t="s">
        <v>60</v>
      </c>
      <c r="B263" s="5" t="s">
        <v>8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6">
        <v>0</v>
      </c>
    </row>
    <row r="264" spans="1:9" x14ac:dyDescent="0.2">
      <c r="A264" s="22"/>
      <c r="B264" s="5" t="s">
        <v>10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6">
        <v>0</v>
      </c>
    </row>
    <row r="265" spans="1:9" x14ac:dyDescent="0.2">
      <c r="A265" s="22"/>
      <c r="B265" s="5" t="s">
        <v>11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6">
        <v>0</v>
      </c>
    </row>
    <row r="266" spans="1:9" x14ac:dyDescent="0.2">
      <c r="A266" s="22"/>
      <c r="B266" s="5" t="s">
        <v>12</v>
      </c>
      <c r="C266" s="7">
        <v>0</v>
      </c>
      <c r="D266" s="7">
        <v>0</v>
      </c>
      <c r="E266" s="7">
        <v>498.08</v>
      </c>
      <c r="F266" s="7">
        <v>0</v>
      </c>
      <c r="G266" s="7">
        <v>0</v>
      </c>
      <c r="H266" s="8">
        <v>498.08</v>
      </c>
      <c r="I266" s="6">
        <v>0</v>
      </c>
    </row>
    <row r="267" spans="1:9" x14ac:dyDescent="0.2">
      <c r="A267" s="22"/>
      <c r="B267" s="9" t="s">
        <v>6</v>
      </c>
      <c r="C267" s="8">
        <v>0</v>
      </c>
      <c r="D267" s="8">
        <v>0</v>
      </c>
      <c r="E267" s="8">
        <v>498.08</v>
      </c>
      <c r="F267" s="8">
        <v>0</v>
      </c>
      <c r="G267" s="8">
        <v>0</v>
      </c>
      <c r="H267" s="8">
        <v>498.08</v>
      </c>
      <c r="I267" s="6">
        <v>0</v>
      </c>
    </row>
    <row r="268" spans="1:9" x14ac:dyDescent="0.2">
      <c r="A268" s="22" t="s">
        <v>61</v>
      </c>
      <c r="B268" s="5" t="s">
        <v>8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8">
        <v>0</v>
      </c>
      <c r="I268" s="6">
        <v>0</v>
      </c>
    </row>
    <row r="269" spans="1:9" x14ac:dyDescent="0.2">
      <c r="A269" s="22"/>
      <c r="B269" s="5" t="s">
        <v>9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6">
        <v>0</v>
      </c>
    </row>
    <row r="270" spans="1:9" x14ac:dyDescent="0.2">
      <c r="A270" s="22"/>
      <c r="B270" s="5" t="s">
        <v>10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8">
        <v>0</v>
      </c>
      <c r="I270" s="6">
        <v>0</v>
      </c>
    </row>
    <row r="271" spans="1:9" x14ac:dyDescent="0.2">
      <c r="A271" s="22"/>
      <c r="B271" s="5" t="s">
        <v>11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8">
        <v>0</v>
      </c>
      <c r="I271" s="6">
        <v>0</v>
      </c>
    </row>
    <row r="272" spans="1:9" x14ac:dyDescent="0.2">
      <c r="A272" s="22"/>
      <c r="B272" s="5" t="s">
        <v>12</v>
      </c>
      <c r="C272" s="7">
        <v>0</v>
      </c>
      <c r="D272" s="7">
        <v>0</v>
      </c>
      <c r="E272" s="7">
        <v>1753.37</v>
      </c>
      <c r="F272" s="7">
        <v>0</v>
      </c>
      <c r="G272" s="7">
        <v>0</v>
      </c>
      <c r="H272" s="8">
        <v>1753.37</v>
      </c>
      <c r="I272" s="6">
        <v>0</v>
      </c>
    </row>
    <row r="273" spans="1:9" x14ac:dyDescent="0.2">
      <c r="A273" s="22"/>
      <c r="B273" s="9" t="s">
        <v>6</v>
      </c>
      <c r="C273" s="8">
        <v>0</v>
      </c>
      <c r="D273" s="8">
        <v>0</v>
      </c>
      <c r="E273" s="8">
        <v>1753.37</v>
      </c>
      <c r="F273" s="8">
        <v>0</v>
      </c>
      <c r="G273" s="8">
        <v>0</v>
      </c>
      <c r="H273" s="8">
        <v>1753.37</v>
      </c>
      <c r="I273" s="6">
        <v>0</v>
      </c>
    </row>
    <row r="274" spans="1:9" x14ac:dyDescent="0.2">
      <c r="A274" s="22" t="s">
        <v>62</v>
      </c>
      <c r="B274" s="5" t="s">
        <v>8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6">
        <v>0</v>
      </c>
    </row>
    <row r="275" spans="1:9" x14ac:dyDescent="0.2">
      <c r="A275" s="22"/>
      <c r="B275" s="5" t="s">
        <v>10</v>
      </c>
      <c r="C275" s="7">
        <v>0</v>
      </c>
      <c r="D275" s="7">
        <v>0</v>
      </c>
      <c r="E275" s="7">
        <v>147.58000000000001</v>
      </c>
      <c r="F275" s="7">
        <v>0</v>
      </c>
      <c r="G275" s="7">
        <v>200</v>
      </c>
      <c r="H275" s="8">
        <v>347.58</v>
      </c>
      <c r="I275" s="6">
        <v>0</v>
      </c>
    </row>
    <row r="276" spans="1:9" x14ac:dyDescent="0.2">
      <c r="A276" s="22"/>
      <c r="B276" s="5" t="s">
        <v>11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8">
        <v>0</v>
      </c>
      <c r="I276" s="6">
        <v>0</v>
      </c>
    </row>
    <row r="277" spans="1:9" x14ac:dyDescent="0.2">
      <c r="A277" s="22"/>
      <c r="B277" s="5" t="s">
        <v>12</v>
      </c>
      <c r="C277" s="7">
        <v>0</v>
      </c>
      <c r="D277" s="7">
        <v>0</v>
      </c>
      <c r="E277" s="7">
        <v>0</v>
      </c>
      <c r="F277" s="7">
        <v>6042.29</v>
      </c>
      <c r="G277" s="7">
        <v>1239.51</v>
      </c>
      <c r="H277" s="8">
        <v>7281.8</v>
      </c>
      <c r="I277" s="6">
        <v>0</v>
      </c>
    </row>
    <row r="278" spans="1:9" x14ac:dyDescent="0.2">
      <c r="A278" s="22"/>
      <c r="B278" s="9" t="s">
        <v>6</v>
      </c>
      <c r="C278" s="8">
        <v>0</v>
      </c>
      <c r="D278" s="8">
        <v>0</v>
      </c>
      <c r="E278" s="8">
        <v>147.58000000000001</v>
      </c>
      <c r="F278" s="8">
        <v>6042.29</v>
      </c>
      <c r="G278" s="8">
        <v>1439.51</v>
      </c>
      <c r="H278" s="8">
        <v>7629.38</v>
      </c>
      <c r="I278" s="6">
        <v>0</v>
      </c>
    </row>
    <row r="279" spans="1:9" x14ac:dyDescent="0.2">
      <c r="A279" s="22" t="s">
        <v>63</v>
      </c>
      <c r="B279" s="5" t="s">
        <v>8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8">
        <v>0</v>
      </c>
      <c r="I279" s="6">
        <v>0</v>
      </c>
    </row>
    <row r="280" spans="1:9" x14ac:dyDescent="0.2">
      <c r="A280" s="22"/>
      <c r="B280" s="5" t="s">
        <v>10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8">
        <v>0</v>
      </c>
      <c r="I280" s="6">
        <v>0</v>
      </c>
    </row>
    <row r="281" spans="1:9" x14ac:dyDescent="0.2">
      <c r="A281" s="22"/>
      <c r="B281" s="5" t="s">
        <v>11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6">
        <v>0</v>
      </c>
    </row>
    <row r="282" spans="1:9" x14ac:dyDescent="0.2">
      <c r="A282" s="22"/>
      <c r="B282" s="5" t="s">
        <v>12</v>
      </c>
      <c r="C282" s="7">
        <v>0</v>
      </c>
      <c r="D282" s="7">
        <v>0</v>
      </c>
      <c r="E282" s="7">
        <v>0</v>
      </c>
      <c r="F282" s="7">
        <v>0</v>
      </c>
      <c r="G282" s="7">
        <v>609.16999999999996</v>
      </c>
      <c r="H282" s="8">
        <v>609.16999999999996</v>
      </c>
      <c r="I282" s="6">
        <v>0</v>
      </c>
    </row>
    <row r="283" spans="1:9" x14ac:dyDescent="0.2">
      <c r="A283" s="22"/>
      <c r="B283" s="9" t="s">
        <v>6</v>
      </c>
      <c r="C283" s="8">
        <v>0</v>
      </c>
      <c r="D283" s="8">
        <v>0</v>
      </c>
      <c r="E283" s="8">
        <v>0</v>
      </c>
      <c r="F283" s="8">
        <v>0</v>
      </c>
      <c r="G283" s="8">
        <v>609.16999999999996</v>
      </c>
      <c r="H283" s="8">
        <v>609.16999999999996</v>
      </c>
      <c r="I283" s="6">
        <v>0</v>
      </c>
    </row>
    <row r="284" spans="1:9" x14ac:dyDescent="0.2">
      <c r="A284" s="22" t="s">
        <v>64</v>
      </c>
      <c r="B284" s="5" t="s">
        <v>8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8">
        <v>0</v>
      </c>
      <c r="I284" s="6">
        <v>0</v>
      </c>
    </row>
    <row r="285" spans="1:9" x14ac:dyDescent="0.2">
      <c r="A285" s="22"/>
      <c r="B285" s="5" t="s">
        <v>10</v>
      </c>
      <c r="C285" s="7">
        <v>0</v>
      </c>
      <c r="D285" s="7">
        <v>276.82</v>
      </c>
      <c r="E285" s="7">
        <v>0</v>
      </c>
      <c r="F285" s="7">
        <v>0</v>
      </c>
      <c r="G285" s="7">
        <v>0</v>
      </c>
      <c r="H285" s="8">
        <v>276.82</v>
      </c>
      <c r="I285" s="6">
        <v>0</v>
      </c>
    </row>
    <row r="286" spans="1:9" x14ac:dyDescent="0.2">
      <c r="A286" s="22"/>
      <c r="B286" s="5" t="s">
        <v>11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8">
        <v>0</v>
      </c>
      <c r="I286" s="6">
        <v>0</v>
      </c>
    </row>
    <row r="287" spans="1:9" x14ac:dyDescent="0.2">
      <c r="A287" s="22"/>
      <c r="B287" s="5" t="s">
        <v>12</v>
      </c>
      <c r="C287" s="7">
        <v>0</v>
      </c>
      <c r="D287" s="7">
        <v>2747.23</v>
      </c>
      <c r="E287" s="7">
        <v>0</v>
      </c>
      <c r="F287" s="7">
        <v>0</v>
      </c>
      <c r="G287" s="7">
        <v>2304.5700000000002</v>
      </c>
      <c r="H287" s="8">
        <v>5051.8</v>
      </c>
      <c r="I287" s="6">
        <v>0</v>
      </c>
    </row>
    <row r="288" spans="1:9" x14ac:dyDescent="0.2">
      <c r="A288" s="22"/>
      <c r="B288" s="9" t="s">
        <v>6</v>
      </c>
      <c r="C288" s="8">
        <v>0</v>
      </c>
      <c r="D288" s="8">
        <v>3024.05</v>
      </c>
      <c r="E288" s="8">
        <v>0</v>
      </c>
      <c r="F288" s="8">
        <v>0</v>
      </c>
      <c r="G288" s="8">
        <v>2304.5700000000002</v>
      </c>
      <c r="H288" s="8">
        <v>5328.62</v>
      </c>
      <c r="I288" s="6">
        <v>0</v>
      </c>
    </row>
    <row r="289" spans="1:9" x14ac:dyDescent="0.2">
      <c r="A289" s="22" t="s">
        <v>65</v>
      </c>
      <c r="B289" s="5" t="s">
        <v>8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8">
        <v>0</v>
      </c>
      <c r="I289" s="6">
        <v>0</v>
      </c>
    </row>
    <row r="290" spans="1:9" x14ac:dyDescent="0.2">
      <c r="A290" s="22"/>
      <c r="B290" s="5" t="s">
        <v>9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8">
        <v>0</v>
      </c>
      <c r="I290" s="6">
        <v>0</v>
      </c>
    </row>
    <row r="291" spans="1:9" x14ac:dyDescent="0.2">
      <c r="A291" s="22"/>
      <c r="B291" s="5" t="s">
        <v>10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8">
        <v>0</v>
      </c>
      <c r="I291" s="6">
        <v>0</v>
      </c>
    </row>
    <row r="292" spans="1:9" x14ac:dyDescent="0.2">
      <c r="A292" s="22"/>
      <c r="B292" s="5" t="s">
        <v>11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8">
        <v>0</v>
      </c>
      <c r="I292" s="6">
        <v>0</v>
      </c>
    </row>
    <row r="293" spans="1:9" x14ac:dyDescent="0.2">
      <c r="A293" s="22"/>
      <c r="B293" s="5" t="s">
        <v>12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8">
        <v>0</v>
      </c>
      <c r="I293" s="6">
        <v>0</v>
      </c>
    </row>
    <row r="294" spans="1:9" x14ac:dyDescent="0.2">
      <c r="A294" s="22"/>
      <c r="B294" s="9" t="s">
        <v>6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6">
        <v>0</v>
      </c>
    </row>
    <row r="295" spans="1:9" x14ac:dyDescent="0.2">
      <c r="A295" s="22" t="s">
        <v>66</v>
      </c>
      <c r="B295" s="5" t="s">
        <v>8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8">
        <v>0</v>
      </c>
      <c r="I295" s="6">
        <v>0</v>
      </c>
    </row>
    <row r="296" spans="1:9" x14ac:dyDescent="0.2">
      <c r="A296" s="22"/>
      <c r="B296" s="5" t="s">
        <v>10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8">
        <v>0</v>
      </c>
      <c r="I296" s="6">
        <v>0</v>
      </c>
    </row>
    <row r="297" spans="1:9" x14ac:dyDescent="0.2">
      <c r="A297" s="22"/>
      <c r="B297" s="5" t="s">
        <v>11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8">
        <v>0</v>
      </c>
      <c r="I297" s="6">
        <v>0</v>
      </c>
    </row>
    <row r="298" spans="1:9" x14ac:dyDescent="0.2">
      <c r="A298" s="22"/>
      <c r="B298" s="5" t="s">
        <v>12</v>
      </c>
      <c r="C298" s="7">
        <v>0</v>
      </c>
      <c r="D298" s="7">
        <v>0</v>
      </c>
      <c r="E298" s="7">
        <v>264.08</v>
      </c>
      <c r="F298" s="7">
        <v>0</v>
      </c>
      <c r="G298" s="7">
        <v>0</v>
      </c>
      <c r="H298" s="8">
        <v>264.08</v>
      </c>
      <c r="I298" s="6">
        <v>0</v>
      </c>
    </row>
    <row r="299" spans="1:9" x14ac:dyDescent="0.2">
      <c r="A299" s="22"/>
      <c r="B299" s="9" t="s">
        <v>6</v>
      </c>
      <c r="C299" s="8">
        <v>0</v>
      </c>
      <c r="D299" s="8">
        <v>0</v>
      </c>
      <c r="E299" s="8">
        <v>264.08</v>
      </c>
      <c r="F299" s="8">
        <v>0</v>
      </c>
      <c r="G299" s="8">
        <v>0</v>
      </c>
      <c r="H299" s="8">
        <v>264.08</v>
      </c>
      <c r="I299" s="6">
        <v>0</v>
      </c>
    </row>
    <row r="300" spans="1:9" x14ac:dyDescent="0.2">
      <c r="A300" s="22" t="s">
        <v>67</v>
      </c>
      <c r="B300" s="5" t="s">
        <v>8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8">
        <v>0</v>
      </c>
      <c r="I300" s="6">
        <v>0</v>
      </c>
    </row>
    <row r="301" spans="1:9" x14ac:dyDescent="0.2">
      <c r="A301" s="22"/>
      <c r="B301" s="5" t="s">
        <v>10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8">
        <v>0</v>
      </c>
      <c r="I301" s="6">
        <v>0</v>
      </c>
    </row>
    <row r="302" spans="1:9" x14ac:dyDescent="0.2">
      <c r="A302" s="22"/>
      <c r="B302" s="5" t="s">
        <v>11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8">
        <v>0</v>
      </c>
      <c r="I302" s="6">
        <v>0</v>
      </c>
    </row>
    <row r="303" spans="1:9" x14ac:dyDescent="0.2">
      <c r="A303" s="22"/>
      <c r="B303" s="5" t="s">
        <v>12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8">
        <v>0</v>
      </c>
      <c r="I303" s="6">
        <v>0</v>
      </c>
    </row>
    <row r="304" spans="1:9" x14ac:dyDescent="0.2">
      <c r="A304" s="22"/>
      <c r="B304" s="9" t="s">
        <v>6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6">
        <v>0</v>
      </c>
    </row>
    <row r="305" spans="1:9" x14ac:dyDescent="0.2">
      <c r="A305" s="22" t="s">
        <v>68</v>
      </c>
      <c r="B305" s="5" t="s">
        <v>8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8">
        <v>0</v>
      </c>
      <c r="I305" s="6">
        <v>0</v>
      </c>
    </row>
    <row r="306" spans="1:9" x14ac:dyDescent="0.2">
      <c r="A306" s="22"/>
      <c r="B306" s="5" t="s">
        <v>9</v>
      </c>
      <c r="C306" s="7">
        <v>0</v>
      </c>
      <c r="D306" s="7">
        <v>0</v>
      </c>
      <c r="E306" s="7"/>
      <c r="F306" s="7"/>
      <c r="G306" s="7"/>
      <c r="H306" s="8">
        <v>0</v>
      </c>
      <c r="I306" s="6">
        <v>0</v>
      </c>
    </row>
    <row r="307" spans="1:9" x14ac:dyDescent="0.2">
      <c r="A307" s="22"/>
      <c r="B307" s="5" t="s">
        <v>10</v>
      </c>
      <c r="C307" s="7">
        <v>0</v>
      </c>
      <c r="D307" s="7">
        <v>95.16</v>
      </c>
      <c r="E307" s="7">
        <v>0</v>
      </c>
      <c r="F307" s="7"/>
      <c r="G307" s="7"/>
      <c r="H307" s="8">
        <v>95.16</v>
      </c>
      <c r="I307" s="6">
        <v>0</v>
      </c>
    </row>
    <row r="308" spans="1:9" x14ac:dyDescent="0.2">
      <c r="A308" s="22"/>
      <c r="B308" s="5" t="s">
        <v>11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8">
        <v>0</v>
      </c>
      <c r="I308" s="6">
        <v>0</v>
      </c>
    </row>
    <row r="309" spans="1:9" x14ac:dyDescent="0.2">
      <c r="A309" s="22"/>
      <c r="B309" s="5" t="s">
        <v>12</v>
      </c>
      <c r="C309" s="7">
        <v>330.68</v>
      </c>
      <c r="D309" s="7">
        <v>560.19000000000005</v>
      </c>
      <c r="E309" s="7">
        <v>217.77</v>
      </c>
      <c r="F309" s="7">
        <v>0</v>
      </c>
      <c r="G309" s="7">
        <v>0</v>
      </c>
      <c r="H309" s="8">
        <v>1108.6400000000001</v>
      </c>
      <c r="I309" s="6">
        <v>0</v>
      </c>
    </row>
    <row r="310" spans="1:9" x14ac:dyDescent="0.2">
      <c r="A310" s="22"/>
      <c r="B310" s="9" t="s">
        <v>6</v>
      </c>
      <c r="C310" s="8">
        <v>330.68</v>
      </c>
      <c r="D310" s="8">
        <v>655.35</v>
      </c>
      <c r="E310" s="8">
        <v>217.77</v>
      </c>
      <c r="F310" s="8">
        <v>0</v>
      </c>
      <c r="G310" s="8">
        <v>0</v>
      </c>
      <c r="H310" s="8">
        <v>1203.8</v>
      </c>
      <c r="I310" s="6">
        <v>0</v>
      </c>
    </row>
    <row r="311" spans="1:9" x14ac:dyDescent="0.2">
      <c r="A311" s="22" t="s">
        <v>69</v>
      </c>
      <c r="B311" s="5" t="s">
        <v>8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8">
        <v>0</v>
      </c>
      <c r="I311" s="6">
        <v>0</v>
      </c>
    </row>
    <row r="312" spans="1:9" x14ac:dyDescent="0.2">
      <c r="A312" s="22"/>
      <c r="B312" s="5" t="s">
        <v>10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8">
        <v>0</v>
      </c>
      <c r="I312" s="6">
        <v>0</v>
      </c>
    </row>
    <row r="313" spans="1:9" x14ac:dyDescent="0.2">
      <c r="A313" s="22"/>
      <c r="B313" s="5" t="s">
        <v>11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8">
        <v>0</v>
      </c>
      <c r="I313" s="6">
        <v>0</v>
      </c>
    </row>
    <row r="314" spans="1:9" x14ac:dyDescent="0.2">
      <c r="A314" s="22"/>
      <c r="B314" s="5" t="s">
        <v>12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8">
        <v>0</v>
      </c>
      <c r="I314" s="6">
        <v>0</v>
      </c>
    </row>
    <row r="315" spans="1:9" x14ac:dyDescent="0.2">
      <c r="A315" s="22"/>
      <c r="B315" s="9" t="s">
        <v>6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6">
        <v>0</v>
      </c>
    </row>
    <row r="316" spans="1:9" x14ac:dyDescent="0.2">
      <c r="A316" s="22" t="s">
        <v>70</v>
      </c>
      <c r="B316" s="5" t="s">
        <v>8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8">
        <v>0</v>
      </c>
      <c r="I316" s="6">
        <v>0</v>
      </c>
    </row>
    <row r="317" spans="1:9" x14ac:dyDescent="0.2">
      <c r="A317" s="22"/>
      <c r="B317" s="5" t="s">
        <v>9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8">
        <v>0</v>
      </c>
      <c r="I317" s="6">
        <v>0</v>
      </c>
    </row>
    <row r="318" spans="1:9" x14ac:dyDescent="0.2">
      <c r="A318" s="22"/>
      <c r="B318" s="5" t="s">
        <v>10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8">
        <v>0</v>
      </c>
      <c r="I318" s="6">
        <v>0</v>
      </c>
    </row>
    <row r="319" spans="1:9" x14ac:dyDescent="0.2">
      <c r="A319" s="22"/>
      <c r="B319" s="5" t="s">
        <v>11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8">
        <v>0</v>
      </c>
      <c r="I319" s="6">
        <v>0</v>
      </c>
    </row>
    <row r="320" spans="1:9" x14ac:dyDescent="0.2">
      <c r="A320" s="22"/>
      <c r="B320" s="5" t="s">
        <v>12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8">
        <v>0</v>
      </c>
      <c r="I320" s="6">
        <v>0</v>
      </c>
    </row>
    <row r="321" spans="1:9" x14ac:dyDescent="0.2">
      <c r="A321" s="22"/>
      <c r="B321" s="9" t="s">
        <v>6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6">
        <v>0</v>
      </c>
    </row>
    <row r="322" spans="1:9" x14ac:dyDescent="0.2">
      <c r="A322" s="22" t="s">
        <v>71</v>
      </c>
      <c r="B322" s="5" t="s">
        <v>8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8">
        <v>0</v>
      </c>
      <c r="I322" s="6">
        <v>0</v>
      </c>
    </row>
    <row r="323" spans="1:9" x14ac:dyDescent="0.2">
      <c r="A323" s="22"/>
      <c r="B323" s="5" t="s">
        <v>10</v>
      </c>
      <c r="C323" s="7">
        <v>0</v>
      </c>
      <c r="D323" s="7">
        <v>0</v>
      </c>
      <c r="E323" s="7">
        <v>0</v>
      </c>
      <c r="F323" s="7">
        <v>0</v>
      </c>
      <c r="G323" s="7">
        <v>64.23</v>
      </c>
      <c r="H323" s="8">
        <v>64.23</v>
      </c>
      <c r="I323" s="6">
        <v>0</v>
      </c>
    </row>
    <row r="324" spans="1:9" x14ac:dyDescent="0.2">
      <c r="A324" s="22"/>
      <c r="B324" s="5" t="s">
        <v>11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8">
        <v>0</v>
      </c>
      <c r="I324" s="6">
        <v>0</v>
      </c>
    </row>
    <row r="325" spans="1:9" x14ac:dyDescent="0.2">
      <c r="A325" s="22"/>
      <c r="B325" s="5" t="s">
        <v>12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8">
        <v>0</v>
      </c>
      <c r="I325" s="6">
        <v>0</v>
      </c>
    </row>
    <row r="326" spans="1:9" x14ac:dyDescent="0.2">
      <c r="A326" s="22"/>
      <c r="B326" s="9" t="s">
        <v>6</v>
      </c>
      <c r="C326" s="8">
        <v>0</v>
      </c>
      <c r="D326" s="8">
        <v>0</v>
      </c>
      <c r="E326" s="8">
        <v>0</v>
      </c>
      <c r="F326" s="8">
        <v>0</v>
      </c>
      <c r="G326" s="8">
        <v>64.23</v>
      </c>
      <c r="H326" s="8">
        <v>64.23</v>
      </c>
      <c r="I326" s="6">
        <v>0</v>
      </c>
    </row>
    <row r="327" spans="1:9" x14ac:dyDescent="0.2">
      <c r="A327" s="22" t="s">
        <v>72</v>
      </c>
      <c r="B327" s="5" t="s">
        <v>8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8">
        <v>0</v>
      </c>
      <c r="I327" s="6">
        <v>0</v>
      </c>
    </row>
    <row r="328" spans="1:9" x14ac:dyDescent="0.2">
      <c r="A328" s="22"/>
      <c r="B328" s="5" t="s">
        <v>10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8">
        <v>0</v>
      </c>
      <c r="I328" s="6">
        <v>0</v>
      </c>
    </row>
    <row r="329" spans="1:9" x14ac:dyDescent="0.2">
      <c r="A329" s="22"/>
      <c r="B329" s="5" t="s">
        <v>11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8">
        <v>0</v>
      </c>
      <c r="I329" s="6">
        <v>0</v>
      </c>
    </row>
    <row r="330" spans="1:9" x14ac:dyDescent="0.2">
      <c r="A330" s="22"/>
      <c r="B330" s="5" t="s">
        <v>12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8">
        <v>0</v>
      </c>
      <c r="I330" s="6">
        <v>0</v>
      </c>
    </row>
    <row r="331" spans="1:9" x14ac:dyDescent="0.2">
      <c r="A331" s="22"/>
      <c r="B331" s="9" t="s">
        <v>6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 s="6">
        <v>0</v>
      </c>
    </row>
    <row r="332" spans="1:9" x14ac:dyDescent="0.2">
      <c r="A332" s="22" t="s">
        <v>73</v>
      </c>
      <c r="B332" s="5" t="s">
        <v>8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8">
        <v>0</v>
      </c>
      <c r="I332" s="6">
        <v>0</v>
      </c>
    </row>
    <row r="333" spans="1:9" x14ac:dyDescent="0.2">
      <c r="A333" s="22"/>
      <c r="B333" s="5" t="s">
        <v>9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8">
        <v>0</v>
      </c>
      <c r="I333" s="6">
        <v>0</v>
      </c>
    </row>
    <row r="334" spans="1:9" x14ac:dyDescent="0.2">
      <c r="A334" s="22"/>
      <c r="B334" s="5" t="s">
        <v>10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8">
        <v>0</v>
      </c>
      <c r="I334" s="6">
        <v>0</v>
      </c>
    </row>
    <row r="335" spans="1:9" x14ac:dyDescent="0.2">
      <c r="A335" s="22"/>
      <c r="B335" s="5" t="s">
        <v>11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8">
        <v>0</v>
      </c>
      <c r="I335" s="6">
        <v>0</v>
      </c>
    </row>
    <row r="336" spans="1:9" x14ac:dyDescent="0.2">
      <c r="A336" s="22"/>
      <c r="B336" s="5" t="s">
        <v>12</v>
      </c>
      <c r="C336" s="7">
        <v>0</v>
      </c>
      <c r="D336" s="7">
        <v>188.44</v>
      </c>
      <c r="E336" s="7">
        <v>41.46</v>
      </c>
      <c r="F336" s="7">
        <v>0</v>
      </c>
      <c r="G336" s="7">
        <v>0</v>
      </c>
      <c r="H336" s="8">
        <v>229.9</v>
      </c>
      <c r="I336" s="6">
        <v>0</v>
      </c>
    </row>
    <row r="337" spans="1:9" x14ac:dyDescent="0.2">
      <c r="A337" s="22"/>
      <c r="B337" s="9" t="s">
        <v>6</v>
      </c>
      <c r="C337" s="8">
        <v>0</v>
      </c>
      <c r="D337" s="8">
        <v>188.44</v>
      </c>
      <c r="E337" s="8">
        <v>41.46</v>
      </c>
      <c r="F337" s="8">
        <v>0</v>
      </c>
      <c r="G337" s="8">
        <v>0</v>
      </c>
      <c r="H337" s="8">
        <v>229.9</v>
      </c>
      <c r="I337" s="6">
        <v>0</v>
      </c>
    </row>
    <row r="338" spans="1:9" x14ac:dyDescent="0.2">
      <c r="A338" s="22" t="s">
        <v>74</v>
      </c>
      <c r="B338" s="5" t="s">
        <v>8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6">
        <v>0</v>
      </c>
    </row>
    <row r="339" spans="1:9" x14ac:dyDescent="0.2">
      <c r="A339" s="22"/>
      <c r="B339" s="5" t="s">
        <v>10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6">
        <v>0</v>
      </c>
    </row>
    <row r="340" spans="1:9" x14ac:dyDescent="0.2">
      <c r="A340" s="22"/>
      <c r="B340" s="5" t="s">
        <v>11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6">
        <v>0</v>
      </c>
    </row>
    <row r="341" spans="1:9" x14ac:dyDescent="0.2">
      <c r="A341" s="22"/>
      <c r="B341" s="5" t="s">
        <v>12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6">
        <v>781.81</v>
      </c>
    </row>
    <row r="342" spans="1:9" x14ac:dyDescent="0.2">
      <c r="A342" s="22"/>
      <c r="B342" s="9" t="s">
        <v>6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6">
        <v>781.81</v>
      </c>
    </row>
    <row r="343" spans="1:9" x14ac:dyDescent="0.2">
      <c r="A343" s="22" t="s">
        <v>75</v>
      </c>
      <c r="B343" s="5" t="s">
        <v>8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6">
        <v>0</v>
      </c>
    </row>
    <row r="344" spans="1:9" x14ac:dyDescent="0.2">
      <c r="A344" s="22"/>
      <c r="B344" s="5" t="s">
        <v>10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8">
        <v>0</v>
      </c>
      <c r="I344" s="6">
        <v>0</v>
      </c>
    </row>
    <row r="345" spans="1:9" x14ac:dyDescent="0.2">
      <c r="A345" s="22"/>
      <c r="B345" s="5" t="s">
        <v>11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6">
        <v>0</v>
      </c>
    </row>
    <row r="346" spans="1:9" x14ac:dyDescent="0.2">
      <c r="A346" s="22"/>
      <c r="B346" s="5" t="s">
        <v>12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6">
        <v>31.72</v>
      </c>
    </row>
    <row r="347" spans="1:9" x14ac:dyDescent="0.2">
      <c r="A347" s="22"/>
      <c r="B347" s="9" t="s">
        <v>6</v>
      </c>
      <c r="C347" s="8">
        <v>0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6">
        <v>31.72</v>
      </c>
    </row>
    <row r="348" spans="1:9" x14ac:dyDescent="0.2">
      <c r="A348" s="22" t="s">
        <v>76</v>
      </c>
      <c r="B348" s="5" t="s">
        <v>8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8">
        <v>0</v>
      </c>
      <c r="I348" s="6">
        <v>0</v>
      </c>
    </row>
    <row r="349" spans="1:9" x14ac:dyDescent="0.2">
      <c r="A349" s="22"/>
      <c r="B349" s="5" t="s">
        <v>10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6">
        <v>0</v>
      </c>
    </row>
    <row r="350" spans="1:9" x14ac:dyDescent="0.2">
      <c r="A350" s="22"/>
      <c r="B350" s="5" t="s">
        <v>11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6">
        <v>0</v>
      </c>
    </row>
    <row r="351" spans="1:9" x14ac:dyDescent="0.2">
      <c r="A351" s="22"/>
      <c r="B351" s="5" t="s">
        <v>12</v>
      </c>
      <c r="C351" s="7">
        <v>757.18</v>
      </c>
      <c r="D351" s="7">
        <v>0</v>
      </c>
      <c r="E351" s="7">
        <v>0</v>
      </c>
      <c r="F351" s="7">
        <v>0</v>
      </c>
      <c r="G351" s="7">
        <v>0</v>
      </c>
      <c r="H351" s="8">
        <v>757.18</v>
      </c>
      <c r="I351" s="6">
        <v>0</v>
      </c>
    </row>
    <row r="352" spans="1:9" x14ac:dyDescent="0.2">
      <c r="A352" s="22"/>
      <c r="B352" s="9" t="s">
        <v>6</v>
      </c>
      <c r="C352" s="8">
        <v>757.18</v>
      </c>
      <c r="D352" s="8">
        <v>0</v>
      </c>
      <c r="E352" s="8">
        <v>0</v>
      </c>
      <c r="F352" s="8">
        <v>0</v>
      </c>
      <c r="G352" s="8">
        <v>0</v>
      </c>
      <c r="H352" s="8">
        <v>757.18</v>
      </c>
      <c r="I352" s="6">
        <v>0</v>
      </c>
    </row>
    <row r="353" spans="1:9" x14ac:dyDescent="0.2">
      <c r="A353" s="22" t="s">
        <v>77</v>
      </c>
      <c r="B353" s="5" t="s">
        <v>8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6">
        <v>0</v>
      </c>
    </row>
    <row r="354" spans="1:9" x14ac:dyDescent="0.2">
      <c r="A354" s="22"/>
      <c r="B354" s="5" t="s">
        <v>10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6">
        <v>0</v>
      </c>
    </row>
    <row r="355" spans="1:9" x14ac:dyDescent="0.2">
      <c r="A355" s="22"/>
      <c r="B355" s="5" t="s">
        <v>11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6">
        <v>0</v>
      </c>
    </row>
    <row r="356" spans="1:9" x14ac:dyDescent="0.2">
      <c r="A356" s="22"/>
      <c r="B356" s="5" t="s">
        <v>12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8">
        <v>0</v>
      </c>
      <c r="I356" s="6">
        <v>0</v>
      </c>
    </row>
    <row r="357" spans="1:9" x14ac:dyDescent="0.2">
      <c r="A357" s="22"/>
      <c r="B357" s="9" t="s">
        <v>6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6">
        <v>0</v>
      </c>
    </row>
    <row r="358" spans="1:9" x14ac:dyDescent="0.2">
      <c r="A358" s="22" t="s">
        <v>78</v>
      </c>
      <c r="B358" s="5" t="s">
        <v>8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8">
        <v>0</v>
      </c>
      <c r="I358" s="6">
        <v>0</v>
      </c>
    </row>
    <row r="359" spans="1:9" x14ac:dyDescent="0.2">
      <c r="A359" s="22"/>
      <c r="B359" s="5" t="s">
        <v>10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8">
        <v>0</v>
      </c>
      <c r="I359" s="6">
        <v>0</v>
      </c>
    </row>
    <row r="360" spans="1:9" x14ac:dyDescent="0.2">
      <c r="A360" s="22"/>
      <c r="B360" s="5" t="s">
        <v>11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6">
        <v>0</v>
      </c>
    </row>
    <row r="361" spans="1:9" x14ac:dyDescent="0.2">
      <c r="A361" s="22"/>
      <c r="B361" s="5" t="s">
        <v>12</v>
      </c>
      <c r="C361" s="7">
        <v>758.19</v>
      </c>
      <c r="D361" s="7">
        <v>0</v>
      </c>
      <c r="E361" s="7">
        <v>0</v>
      </c>
      <c r="F361" s="7">
        <v>0</v>
      </c>
      <c r="G361" s="7">
        <v>0</v>
      </c>
      <c r="H361" s="8">
        <v>758.19</v>
      </c>
      <c r="I361" s="6">
        <v>0</v>
      </c>
    </row>
    <row r="362" spans="1:9" x14ac:dyDescent="0.2">
      <c r="A362" s="22"/>
      <c r="B362" s="9" t="s">
        <v>6</v>
      </c>
      <c r="C362" s="8">
        <v>758.19</v>
      </c>
      <c r="D362" s="8">
        <v>0</v>
      </c>
      <c r="E362" s="8">
        <v>0</v>
      </c>
      <c r="F362" s="8">
        <v>0</v>
      </c>
      <c r="G362" s="8">
        <v>0</v>
      </c>
      <c r="H362" s="8">
        <v>758.19</v>
      </c>
      <c r="I362" s="6">
        <v>0</v>
      </c>
    </row>
    <row r="363" spans="1:9" x14ac:dyDescent="0.2">
      <c r="A363" s="22" t="s">
        <v>79</v>
      </c>
      <c r="B363" s="5" t="s">
        <v>8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6">
        <v>0</v>
      </c>
    </row>
    <row r="364" spans="1:9" x14ac:dyDescent="0.2">
      <c r="A364" s="22"/>
      <c r="B364" s="5" t="s">
        <v>10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6">
        <v>0</v>
      </c>
    </row>
    <row r="365" spans="1:9" x14ac:dyDescent="0.2">
      <c r="A365" s="22"/>
      <c r="B365" s="5" t="s">
        <v>11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6">
        <v>0</v>
      </c>
    </row>
    <row r="366" spans="1:9" x14ac:dyDescent="0.2">
      <c r="A366" s="22"/>
      <c r="B366" s="5" t="s">
        <v>12</v>
      </c>
      <c r="C366" s="7">
        <v>398.42</v>
      </c>
      <c r="D366" s="7">
        <v>0</v>
      </c>
      <c r="E366" s="7">
        <v>0</v>
      </c>
      <c r="F366" s="7">
        <v>0</v>
      </c>
      <c r="G366" s="7">
        <v>0</v>
      </c>
      <c r="H366" s="8">
        <v>398.42</v>
      </c>
      <c r="I366" s="6">
        <v>0</v>
      </c>
    </row>
    <row r="367" spans="1:9" x14ac:dyDescent="0.2">
      <c r="A367" s="22"/>
      <c r="B367" s="9" t="s">
        <v>6</v>
      </c>
      <c r="C367" s="8">
        <v>398.42</v>
      </c>
      <c r="D367" s="8">
        <v>0</v>
      </c>
      <c r="E367" s="8">
        <v>0</v>
      </c>
      <c r="F367" s="8">
        <v>0</v>
      </c>
      <c r="G367" s="8">
        <v>0</v>
      </c>
      <c r="H367" s="8">
        <v>398.42</v>
      </c>
      <c r="I367" s="6">
        <v>0</v>
      </c>
    </row>
    <row r="368" spans="1:9" x14ac:dyDescent="0.2">
      <c r="A368" s="22" t="s">
        <v>80</v>
      </c>
      <c r="B368" s="5" t="s">
        <v>8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8">
        <v>0</v>
      </c>
      <c r="I368" s="6">
        <v>0</v>
      </c>
    </row>
    <row r="369" spans="1:9" x14ac:dyDescent="0.2">
      <c r="A369" s="22"/>
      <c r="B369" s="5" t="s">
        <v>9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8">
        <v>0</v>
      </c>
      <c r="I369" s="6">
        <v>0</v>
      </c>
    </row>
    <row r="370" spans="1:9" x14ac:dyDescent="0.2">
      <c r="A370" s="22"/>
      <c r="B370" s="5" t="s">
        <v>10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6">
        <v>0</v>
      </c>
    </row>
    <row r="371" spans="1:9" x14ac:dyDescent="0.2">
      <c r="A371" s="22"/>
      <c r="B371" s="5" t="s">
        <v>11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8">
        <v>0</v>
      </c>
      <c r="I371" s="6">
        <v>0</v>
      </c>
    </row>
    <row r="372" spans="1:9" x14ac:dyDescent="0.2">
      <c r="A372" s="22"/>
      <c r="B372" s="5" t="s">
        <v>12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8">
        <v>0</v>
      </c>
      <c r="I372" s="6">
        <v>0</v>
      </c>
    </row>
    <row r="373" spans="1:9" x14ac:dyDescent="0.2">
      <c r="A373" s="22"/>
      <c r="B373" s="9" t="s">
        <v>6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 s="6">
        <v>0</v>
      </c>
    </row>
    <row r="374" spans="1:9" x14ac:dyDescent="0.2">
      <c r="A374" s="22" t="s">
        <v>81</v>
      </c>
      <c r="B374" s="5" t="s">
        <v>8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6">
        <v>0</v>
      </c>
    </row>
    <row r="375" spans="1:9" x14ac:dyDescent="0.2">
      <c r="A375" s="22"/>
      <c r="B375" s="5" t="s">
        <v>9</v>
      </c>
      <c r="C375" s="7"/>
      <c r="D375" s="7">
        <v>0</v>
      </c>
      <c r="E375" s="7">
        <v>0</v>
      </c>
      <c r="F375" s="7">
        <v>0</v>
      </c>
      <c r="G375" s="7">
        <v>0</v>
      </c>
      <c r="H375" s="8">
        <v>0</v>
      </c>
      <c r="I375" s="6">
        <v>0</v>
      </c>
    </row>
    <row r="376" spans="1:9" x14ac:dyDescent="0.2">
      <c r="A376" s="22"/>
      <c r="B376" s="5" t="s">
        <v>10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6">
        <v>0</v>
      </c>
    </row>
    <row r="377" spans="1:9" x14ac:dyDescent="0.2">
      <c r="A377" s="22"/>
      <c r="B377" s="5" t="s">
        <v>11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8">
        <v>0</v>
      </c>
      <c r="I377" s="6">
        <v>0</v>
      </c>
    </row>
    <row r="378" spans="1:9" x14ac:dyDescent="0.2">
      <c r="A378" s="22"/>
      <c r="B378" s="5" t="s">
        <v>12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6">
        <v>0</v>
      </c>
    </row>
    <row r="379" spans="1:9" x14ac:dyDescent="0.2">
      <c r="A379" s="22"/>
      <c r="B379" s="9" t="s">
        <v>6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6">
        <v>0</v>
      </c>
    </row>
    <row r="380" spans="1:9" x14ac:dyDescent="0.2">
      <c r="A380" s="22" t="s">
        <v>82</v>
      </c>
      <c r="B380" s="5" t="s">
        <v>8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6">
        <v>0</v>
      </c>
    </row>
    <row r="381" spans="1:9" x14ac:dyDescent="0.2">
      <c r="A381" s="22"/>
      <c r="B381" s="5" t="s">
        <v>10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6">
        <v>0</v>
      </c>
    </row>
    <row r="382" spans="1:9" x14ac:dyDescent="0.2">
      <c r="A382" s="22"/>
      <c r="B382" s="5" t="s">
        <v>11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6">
        <v>0</v>
      </c>
    </row>
    <row r="383" spans="1:9" x14ac:dyDescent="0.2">
      <c r="A383" s="22"/>
      <c r="B383" s="5" t="s">
        <v>12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8">
        <v>0</v>
      </c>
      <c r="I383" s="6">
        <v>0</v>
      </c>
    </row>
    <row r="384" spans="1:9" x14ac:dyDescent="0.2">
      <c r="A384" s="22"/>
      <c r="B384" s="9" t="s">
        <v>6</v>
      </c>
      <c r="C384" s="8">
        <v>0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 s="6">
        <v>0</v>
      </c>
    </row>
    <row r="385" spans="1:9" x14ac:dyDescent="0.2">
      <c r="A385" s="22" t="s">
        <v>83</v>
      </c>
      <c r="B385" s="5" t="s">
        <v>8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8">
        <v>0</v>
      </c>
      <c r="I385" s="6">
        <v>0</v>
      </c>
    </row>
    <row r="386" spans="1:9" x14ac:dyDescent="0.2">
      <c r="A386" s="22"/>
      <c r="B386" s="5" t="s">
        <v>10</v>
      </c>
      <c r="C386" s="7">
        <v>0</v>
      </c>
      <c r="D386" s="7">
        <v>0</v>
      </c>
      <c r="E386" s="7">
        <v>100</v>
      </c>
      <c r="F386" s="7">
        <v>0</v>
      </c>
      <c r="G386" s="7">
        <v>47.58</v>
      </c>
      <c r="H386" s="8">
        <v>147.58000000000001</v>
      </c>
      <c r="I386" s="6">
        <v>0</v>
      </c>
    </row>
    <row r="387" spans="1:9" x14ac:dyDescent="0.2">
      <c r="A387" s="22"/>
      <c r="B387" s="5" t="s">
        <v>11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8">
        <v>0</v>
      </c>
      <c r="I387" s="6">
        <v>0</v>
      </c>
    </row>
    <row r="388" spans="1:9" x14ac:dyDescent="0.2">
      <c r="A388" s="22"/>
      <c r="B388" s="5" t="s">
        <v>12</v>
      </c>
      <c r="C388" s="7">
        <v>0</v>
      </c>
      <c r="D388" s="7">
        <v>0</v>
      </c>
      <c r="E388" s="7">
        <v>0</v>
      </c>
      <c r="F388" s="7">
        <v>0</v>
      </c>
      <c r="G388" s="7">
        <v>2225.83</v>
      </c>
      <c r="H388" s="8">
        <v>2225.83</v>
      </c>
      <c r="I388" s="6">
        <v>0</v>
      </c>
    </row>
    <row r="389" spans="1:9" x14ac:dyDescent="0.2">
      <c r="A389" s="22"/>
      <c r="B389" s="9" t="s">
        <v>6</v>
      </c>
      <c r="C389" s="8">
        <v>0</v>
      </c>
      <c r="D389" s="8">
        <v>0</v>
      </c>
      <c r="E389" s="8">
        <v>100</v>
      </c>
      <c r="F389" s="8">
        <v>0</v>
      </c>
      <c r="G389" s="8">
        <v>2273.41</v>
      </c>
      <c r="H389" s="8">
        <v>2373.41</v>
      </c>
      <c r="I389" s="6">
        <v>0</v>
      </c>
    </row>
    <row r="390" spans="1:9" x14ac:dyDescent="0.2">
      <c r="A390" s="22" t="s">
        <v>84</v>
      </c>
      <c r="B390" s="5" t="s">
        <v>8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8">
        <v>0</v>
      </c>
      <c r="I390" s="6">
        <v>0</v>
      </c>
    </row>
    <row r="391" spans="1:9" x14ac:dyDescent="0.2">
      <c r="A391" s="22"/>
      <c r="B391" s="5" t="s">
        <v>10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8">
        <v>0</v>
      </c>
      <c r="I391" s="6">
        <v>0</v>
      </c>
    </row>
    <row r="392" spans="1:9" x14ac:dyDescent="0.2">
      <c r="A392" s="22"/>
      <c r="B392" s="5" t="s">
        <v>11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8">
        <v>0</v>
      </c>
      <c r="I392" s="6">
        <v>0</v>
      </c>
    </row>
    <row r="393" spans="1:9" x14ac:dyDescent="0.2">
      <c r="A393" s="22"/>
      <c r="B393" s="5" t="s">
        <v>12</v>
      </c>
      <c r="C393" s="7">
        <v>284.58999999999997</v>
      </c>
      <c r="D393" s="7">
        <v>0</v>
      </c>
      <c r="E393" s="7">
        <v>0</v>
      </c>
      <c r="F393" s="7">
        <v>3628.73</v>
      </c>
      <c r="G393" s="7">
        <v>0</v>
      </c>
      <c r="H393" s="8">
        <v>3913.32</v>
      </c>
      <c r="I393" s="6">
        <v>0</v>
      </c>
    </row>
    <row r="394" spans="1:9" x14ac:dyDescent="0.2">
      <c r="A394" s="22"/>
      <c r="B394" s="9" t="s">
        <v>6</v>
      </c>
      <c r="C394" s="8">
        <v>284.58999999999997</v>
      </c>
      <c r="D394" s="8">
        <v>0</v>
      </c>
      <c r="E394" s="8">
        <v>0</v>
      </c>
      <c r="F394" s="8">
        <v>3628.73</v>
      </c>
      <c r="G394" s="8">
        <v>0</v>
      </c>
      <c r="H394" s="8">
        <v>3913.32</v>
      </c>
      <c r="I394" s="6">
        <v>0</v>
      </c>
    </row>
    <row r="395" spans="1:9" x14ac:dyDescent="0.2">
      <c r="A395" s="22" t="s">
        <v>85</v>
      </c>
      <c r="B395" s="5" t="s">
        <v>8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8">
        <v>0</v>
      </c>
      <c r="I395" s="6">
        <v>0</v>
      </c>
    </row>
    <row r="396" spans="1:9" x14ac:dyDescent="0.2">
      <c r="A396" s="22"/>
      <c r="B396" s="5" t="s">
        <v>9</v>
      </c>
      <c r="C396" s="7">
        <v>0</v>
      </c>
      <c r="D396" s="7">
        <v>0</v>
      </c>
      <c r="E396" s="7">
        <v>0</v>
      </c>
      <c r="F396" s="7"/>
      <c r="G396" s="7"/>
      <c r="H396" s="8">
        <v>0</v>
      </c>
      <c r="I396" s="6">
        <v>0</v>
      </c>
    </row>
    <row r="397" spans="1:9" x14ac:dyDescent="0.2">
      <c r="A397" s="22"/>
      <c r="B397" s="5" t="s">
        <v>10</v>
      </c>
      <c r="C397" s="7">
        <v>142.74</v>
      </c>
      <c r="D397" s="7">
        <v>269.58</v>
      </c>
      <c r="E397" s="7">
        <v>230</v>
      </c>
      <c r="F397" s="7">
        <v>0</v>
      </c>
      <c r="G397" s="7">
        <v>158.71</v>
      </c>
      <c r="H397" s="8">
        <v>801.03</v>
      </c>
      <c r="I397" s="6">
        <v>0</v>
      </c>
    </row>
    <row r="398" spans="1:9" x14ac:dyDescent="0.2">
      <c r="A398" s="22"/>
      <c r="B398" s="5" t="s">
        <v>11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8">
        <v>0</v>
      </c>
      <c r="I398" s="6">
        <v>0</v>
      </c>
    </row>
    <row r="399" spans="1:9" x14ac:dyDescent="0.2">
      <c r="A399" s="22"/>
      <c r="B399" s="5" t="s">
        <v>12</v>
      </c>
      <c r="C399" s="7">
        <v>842.04</v>
      </c>
      <c r="D399" s="7">
        <v>2174.11</v>
      </c>
      <c r="E399" s="7">
        <v>5778.48</v>
      </c>
      <c r="F399" s="7">
        <v>542.05999999999995</v>
      </c>
      <c r="G399" s="7">
        <v>0</v>
      </c>
      <c r="H399" s="8">
        <v>9336.69</v>
      </c>
      <c r="I399" s="6">
        <v>0</v>
      </c>
    </row>
    <row r="400" spans="1:9" x14ac:dyDescent="0.2">
      <c r="A400" s="22"/>
      <c r="B400" s="9" t="s">
        <v>6</v>
      </c>
      <c r="C400" s="8">
        <v>984.78</v>
      </c>
      <c r="D400" s="8">
        <v>2443.69</v>
      </c>
      <c r="E400" s="8">
        <v>6008.48</v>
      </c>
      <c r="F400" s="8">
        <v>542.05999999999995</v>
      </c>
      <c r="G400" s="8">
        <v>158.71</v>
      </c>
      <c r="H400" s="8">
        <v>10137.719999999999</v>
      </c>
      <c r="I400" s="6">
        <v>0</v>
      </c>
    </row>
    <row r="401" spans="1:9" x14ac:dyDescent="0.2">
      <c r="A401" s="22" t="s">
        <v>86</v>
      </c>
      <c r="B401" s="5" t="s">
        <v>8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8">
        <v>0</v>
      </c>
      <c r="I401" s="6">
        <v>0</v>
      </c>
    </row>
    <row r="402" spans="1:9" x14ac:dyDescent="0.2">
      <c r="A402" s="22"/>
      <c r="B402" s="5" t="s">
        <v>10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8">
        <v>0</v>
      </c>
      <c r="I402" s="6">
        <v>0</v>
      </c>
    </row>
    <row r="403" spans="1:9" x14ac:dyDescent="0.2">
      <c r="A403" s="22"/>
      <c r="B403" s="5" t="s">
        <v>11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8">
        <v>0</v>
      </c>
      <c r="I403" s="6">
        <v>0</v>
      </c>
    </row>
    <row r="404" spans="1:9" x14ac:dyDescent="0.2">
      <c r="A404" s="22"/>
      <c r="B404" s="5" t="s">
        <v>12</v>
      </c>
      <c r="C404" s="7">
        <v>109.41</v>
      </c>
      <c r="D404" s="7">
        <v>987.35</v>
      </c>
      <c r="E404" s="7">
        <v>0</v>
      </c>
      <c r="F404" s="7">
        <v>0</v>
      </c>
      <c r="G404" s="7">
        <v>791.53</v>
      </c>
      <c r="H404" s="8">
        <v>1888.29</v>
      </c>
      <c r="I404" s="6">
        <v>0</v>
      </c>
    </row>
    <row r="405" spans="1:9" x14ac:dyDescent="0.2">
      <c r="A405" s="22"/>
      <c r="B405" s="9" t="s">
        <v>6</v>
      </c>
      <c r="C405" s="8">
        <v>109.41</v>
      </c>
      <c r="D405" s="8">
        <v>987.35</v>
      </c>
      <c r="E405" s="8">
        <v>0</v>
      </c>
      <c r="F405" s="8">
        <v>0</v>
      </c>
      <c r="G405" s="8">
        <v>791.53</v>
      </c>
      <c r="H405" s="8">
        <v>1888.29</v>
      </c>
      <c r="I405" s="6">
        <v>0</v>
      </c>
    </row>
    <row r="406" spans="1:9" x14ac:dyDescent="0.2">
      <c r="A406" s="22" t="s">
        <v>87</v>
      </c>
      <c r="B406" s="5" t="s">
        <v>8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8">
        <v>0</v>
      </c>
      <c r="I406" s="6">
        <v>0</v>
      </c>
    </row>
    <row r="407" spans="1:9" x14ac:dyDescent="0.2">
      <c r="A407" s="22"/>
      <c r="B407" s="5" t="s">
        <v>9</v>
      </c>
      <c r="C407" s="7">
        <v>0</v>
      </c>
      <c r="D407" s="7">
        <v>0</v>
      </c>
      <c r="E407" s="7">
        <v>0</v>
      </c>
      <c r="F407" s="7"/>
      <c r="G407" s="7"/>
      <c r="H407" s="8">
        <v>0</v>
      </c>
      <c r="I407" s="6">
        <v>0</v>
      </c>
    </row>
    <row r="408" spans="1:9" x14ac:dyDescent="0.2">
      <c r="A408" s="22"/>
      <c r="B408" s="5" t="s">
        <v>10</v>
      </c>
      <c r="C408" s="7">
        <v>0</v>
      </c>
      <c r="D408" s="7">
        <v>135.41999999999999</v>
      </c>
      <c r="E408" s="7">
        <v>47.58</v>
      </c>
      <c r="F408" s="7">
        <v>162.13999999999999</v>
      </c>
      <c r="G408" s="7">
        <v>0</v>
      </c>
      <c r="H408" s="8">
        <v>345.14</v>
      </c>
      <c r="I408" s="6">
        <v>0</v>
      </c>
    </row>
    <row r="409" spans="1:9" x14ac:dyDescent="0.2">
      <c r="A409" s="22"/>
      <c r="B409" s="5" t="s">
        <v>11</v>
      </c>
      <c r="C409" s="7">
        <v>0</v>
      </c>
      <c r="D409" s="7">
        <v>1282.8399999999999</v>
      </c>
      <c r="E409" s="7">
        <v>0</v>
      </c>
      <c r="F409" s="7">
        <v>510.3</v>
      </c>
      <c r="G409" s="7">
        <v>0</v>
      </c>
      <c r="H409" s="8">
        <v>1793.14</v>
      </c>
      <c r="I409" s="6">
        <v>0</v>
      </c>
    </row>
    <row r="410" spans="1:9" x14ac:dyDescent="0.2">
      <c r="A410" s="22"/>
      <c r="B410" s="5" t="s">
        <v>12</v>
      </c>
      <c r="C410" s="7">
        <v>351.62</v>
      </c>
      <c r="D410" s="7">
        <v>7357.88</v>
      </c>
      <c r="E410" s="7">
        <v>1000.39</v>
      </c>
      <c r="F410" s="7">
        <v>10472.74</v>
      </c>
      <c r="G410" s="7">
        <v>1717.15</v>
      </c>
      <c r="H410" s="8">
        <v>20899.78</v>
      </c>
      <c r="I410" s="6">
        <v>0</v>
      </c>
    </row>
    <row r="411" spans="1:9" x14ac:dyDescent="0.2">
      <c r="A411" s="22"/>
      <c r="B411" s="9" t="s">
        <v>6</v>
      </c>
      <c r="C411" s="8">
        <v>351.62</v>
      </c>
      <c r="D411" s="8">
        <v>8776.14</v>
      </c>
      <c r="E411" s="8">
        <v>1047.97</v>
      </c>
      <c r="F411" s="8">
        <v>11145.18</v>
      </c>
      <c r="G411" s="8">
        <v>1717.15</v>
      </c>
      <c r="H411" s="8">
        <v>23038.06</v>
      </c>
      <c r="I411" s="6">
        <v>0</v>
      </c>
    </row>
    <row r="412" spans="1:9" x14ac:dyDescent="0.2">
      <c r="A412" s="22" t="s">
        <v>88</v>
      </c>
      <c r="B412" s="5" t="s">
        <v>8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8">
        <v>0</v>
      </c>
      <c r="I412" s="6">
        <v>0</v>
      </c>
    </row>
    <row r="413" spans="1:9" x14ac:dyDescent="0.2">
      <c r="A413" s="22"/>
      <c r="B413" s="5" t="s">
        <v>9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8">
        <v>0</v>
      </c>
      <c r="I413" s="6">
        <v>0</v>
      </c>
    </row>
    <row r="414" spans="1:9" x14ac:dyDescent="0.2">
      <c r="A414" s="22"/>
      <c r="B414" s="5" t="s">
        <v>10</v>
      </c>
      <c r="C414" s="7">
        <v>99.92</v>
      </c>
      <c r="D414" s="7">
        <v>0</v>
      </c>
      <c r="E414" s="7">
        <v>0</v>
      </c>
      <c r="F414" s="7">
        <v>0</v>
      </c>
      <c r="G414" s="7">
        <v>0</v>
      </c>
      <c r="H414" s="8">
        <v>99.92</v>
      </c>
      <c r="I414" s="6">
        <v>0</v>
      </c>
    </row>
    <row r="415" spans="1:9" x14ac:dyDescent="0.2">
      <c r="A415" s="22"/>
      <c r="B415" s="5" t="s">
        <v>11</v>
      </c>
      <c r="C415" s="7">
        <v>0</v>
      </c>
      <c r="D415" s="7">
        <v>0</v>
      </c>
      <c r="E415" s="7">
        <v>0</v>
      </c>
      <c r="F415" s="7">
        <v>0</v>
      </c>
      <c r="G415" s="7">
        <v>2542.56</v>
      </c>
      <c r="H415" s="8">
        <v>2542.56</v>
      </c>
      <c r="I415" s="6">
        <v>0</v>
      </c>
    </row>
    <row r="416" spans="1:9" x14ac:dyDescent="0.2">
      <c r="A416" s="22"/>
      <c r="B416" s="5" t="s">
        <v>12</v>
      </c>
      <c r="C416" s="7">
        <v>0</v>
      </c>
      <c r="D416" s="7">
        <v>443.94</v>
      </c>
      <c r="E416" s="7">
        <v>1388.25</v>
      </c>
      <c r="F416" s="7">
        <v>382.11</v>
      </c>
      <c r="G416" s="7">
        <v>522.86</v>
      </c>
      <c r="H416" s="8">
        <v>2737.16</v>
      </c>
      <c r="I416" s="6">
        <v>0</v>
      </c>
    </row>
    <row r="417" spans="1:9" x14ac:dyDescent="0.2">
      <c r="A417" s="22"/>
      <c r="B417" s="9" t="s">
        <v>6</v>
      </c>
      <c r="C417" s="8">
        <v>99.92</v>
      </c>
      <c r="D417" s="8">
        <v>443.94</v>
      </c>
      <c r="E417" s="8">
        <v>1388.25</v>
      </c>
      <c r="F417" s="8">
        <v>382.11</v>
      </c>
      <c r="G417" s="8">
        <v>3065.42</v>
      </c>
      <c r="H417" s="8">
        <v>5379.64</v>
      </c>
      <c r="I417" s="6">
        <v>0</v>
      </c>
    </row>
    <row r="418" spans="1:9" x14ac:dyDescent="0.2">
      <c r="A418" s="22" t="s">
        <v>89</v>
      </c>
      <c r="B418" s="5" t="s">
        <v>8</v>
      </c>
      <c r="C418" s="7"/>
      <c r="D418" s="7"/>
      <c r="E418" s="7">
        <v>0</v>
      </c>
      <c r="F418" s="7">
        <v>0</v>
      </c>
      <c r="G418" s="7">
        <v>0</v>
      </c>
      <c r="H418" s="8">
        <v>0</v>
      </c>
      <c r="I418" s="6">
        <v>0</v>
      </c>
    </row>
    <row r="419" spans="1:9" x14ac:dyDescent="0.2">
      <c r="A419" s="22"/>
      <c r="B419" s="5" t="s">
        <v>10</v>
      </c>
      <c r="C419" s="7"/>
      <c r="D419" s="7"/>
      <c r="E419" s="7">
        <v>0</v>
      </c>
      <c r="F419" s="7">
        <v>82.35</v>
      </c>
      <c r="G419" s="7">
        <v>0</v>
      </c>
      <c r="H419" s="8">
        <v>82.35</v>
      </c>
      <c r="I419" s="6">
        <v>0</v>
      </c>
    </row>
    <row r="420" spans="1:9" x14ac:dyDescent="0.2">
      <c r="A420" s="22"/>
      <c r="B420" s="5" t="s">
        <v>11</v>
      </c>
      <c r="C420" s="7"/>
      <c r="D420" s="7"/>
      <c r="E420" s="7">
        <v>0</v>
      </c>
      <c r="F420" s="7">
        <v>525</v>
      </c>
      <c r="G420" s="7">
        <v>1411.64</v>
      </c>
      <c r="H420" s="8">
        <v>1936.64</v>
      </c>
      <c r="I420" s="6">
        <v>0</v>
      </c>
    </row>
    <row r="421" spans="1:9" x14ac:dyDescent="0.2">
      <c r="A421" s="22"/>
      <c r="B421" s="5" t="s">
        <v>12</v>
      </c>
      <c r="C421" s="7"/>
      <c r="D421" s="7"/>
      <c r="E421" s="7">
        <v>0</v>
      </c>
      <c r="F421" s="7">
        <v>220.65</v>
      </c>
      <c r="G421" s="7">
        <v>90.64</v>
      </c>
      <c r="H421" s="8">
        <v>311.29000000000002</v>
      </c>
      <c r="I421" s="6">
        <v>0</v>
      </c>
    </row>
    <row r="422" spans="1:9" x14ac:dyDescent="0.2">
      <c r="A422" s="22"/>
      <c r="B422" s="9" t="s">
        <v>6</v>
      </c>
      <c r="C422" s="8"/>
      <c r="D422" s="8"/>
      <c r="E422" s="8">
        <v>0</v>
      </c>
      <c r="F422" s="8">
        <v>828</v>
      </c>
      <c r="G422" s="8">
        <v>1502.28</v>
      </c>
      <c r="H422" s="8">
        <v>2330.2800000000002</v>
      </c>
      <c r="I422" s="6">
        <v>0</v>
      </c>
    </row>
    <row r="423" spans="1:9" x14ac:dyDescent="0.2">
      <c r="A423" s="22" t="s">
        <v>90</v>
      </c>
      <c r="B423" s="5" t="s">
        <v>8</v>
      </c>
      <c r="C423" s="7"/>
      <c r="D423" s="7"/>
      <c r="E423" s="7"/>
      <c r="F423" s="7">
        <v>0</v>
      </c>
      <c r="G423" s="7">
        <v>0</v>
      </c>
      <c r="H423" s="8">
        <v>0</v>
      </c>
      <c r="I423" s="6">
        <v>0</v>
      </c>
    </row>
    <row r="424" spans="1:9" x14ac:dyDescent="0.2">
      <c r="A424" s="22"/>
      <c r="B424" s="5" t="s">
        <v>9</v>
      </c>
      <c r="C424" s="7"/>
      <c r="D424" s="7"/>
      <c r="E424" s="7"/>
      <c r="F424" s="7">
        <v>0</v>
      </c>
      <c r="G424" s="7">
        <v>0</v>
      </c>
      <c r="H424" s="8">
        <v>0</v>
      </c>
      <c r="I424" s="6">
        <v>0</v>
      </c>
    </row>
    <row r="425" spans="1:9" x14ac:dyDescent="0.2">
      <c r="A425" s="22"/>
      <c r="B425" s="5" t="s">
        <v>10</v>
      </c>
      <c r="C425" s="7"/>
      <c r="D425" s="7"/>
      <c r="E425" s="7"/>
      <c r="F425" s="7">
        <v>0</v>
      </c>
      <c r="G425" s="7">
        <v>0</v>
      </c>
      <c r="H425" s="8">
        <v>0</v>
      </c>
      <c r="I425" s="6">
        <v>0</v>
      </c>
    </row>
    <row r="426" spans="1:9" x14ac:dyDescent="0.2">
      <c r="A426" s="22"/>
      <c r="B426" s="5" t="s">
        <v>11</v>
      </c>
      <c r="C426" s="7"/>
      <c r="D426" s="7">
        <v>0</v>
      </c>
      <c r="E426" s="7"/>
      <c r="F426" s="7">
        <v>0</v>
      </c>
      <c r="G426" s="7">
        <v>0</v>
      </c>
      <c r="H426" s="8">
        <v>0</v>
      </c>
      <c r="I426" s="6">
        <v>0</v>
      </c>
    </row>
    <row r="427" spans="1:9" x14ac:dyDescent="0.2">
      <c r="A427" s="22"/>
      <c r="B427" s="5" t="s">
        <v>12</v>
      </c>
      <c r="C427" s="7"/>
      <c r="D427" s="7"/>
      <c r="E427" s="7"/>
      <c r="F427" s="7">
        <v>0</v>
      </c>
      <c r="G427" s="7">
        <v>3005</v>
      </c>
      <c r="H427" s="8">
        <v>3005</v>
      </c>
      <c r="I427" s="6">
        <v>0</v>
      </c>
    </row>
    <row r="428" spans="1:9" x14ac:dyDescent="0.2">
      <c r="A428" s="22"/>
      <c r="B428" s="9" t="s">
        <v>6</v>
      </c>
      <c r="C428" s="8"/>
      <c r="D428" s="8">
        <v>0</v>
      </c>
      <c r="E428" s="8"/>
      <c r="F428" s="8">
        <v>0</v>
      </c>
      <c r="G428" s="8">
        <v>3005</v>
      </c>
      <c r="H428" s="8">
        <v>3005</v>
      </c>
      <c r="I428" s="6">
        <v>0</v>
      </c>
    </row>
    <row r="429" spans="1:9" x14ac:dyDescent="0.2">
      <c r="A429" s="22" t="s">
        <v>91</v>
      </c>
      <c r="B429" s="5" t="s">
        <v>8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8">
        <v>0</v>
      </c>
      <c r="I429" s="6">
        <v>0</v>
      </c>
    </row>
    <row r="430" spans="1:9" x14ac:dyDescent="0.2">
      <c r="A430" s="22"/>
      <c r="B430" s="5" t="s">
        <v>10</v>
      </c>
      <c r="C430" s="7">
        <v>0</v>
      </c>
      <c r="D430" s="7">
        <v>0</v>
      </c>
      <c r="E430" s="7">
        <v>147.58000000000001</v>
      </c>
      <c r="F430" s="7">
        <v>0</v>
      </c>
      <c r="G430" s="7">
        <v>0</v>
      </c>
      <c r="H430" s="8">
        <v>147.58000000000001</v>
      </c>
      <c r="I430" s="6">
        <v>0</v>
      </c>
    </row>
    <row r="431" spans="1:9" x14ac:dyDescent="0.2">
      <c r="A431" s="22"/>
      <c r="B431" s="5" t="s">
        <v>11</v>
      </c>
      <c r="C431" s="7">
        <v>298.36</v>
      </c>
      <c r="D431" s="7">
        <v>0</v>
      </c>
      <c r="E431" s="7">
        <v>0</v>
      </c>
      <c r="F431" s="7">
        <v>0</v>
      </c>
      <c r="G431" s="7">
        <v>0</v>
      </c>
      <c r="H431" s="8">
        <v>298.36</v>
      </c>
      <c r="I431" s="6">
        <v>0</v>
      </c>
    </row>
    <row r="432" spans="1:9" x14ac:dyDescent="0.2">
      <c r="A432" s="22"/>
      <c r="B432" s="5" t="s">
        <v>12</v>
      </c>
      <c r="C432" s="7">
        <v>0</v>
      </c>
      <c r="D432" s="7">
        <v>0</v>
      </c>
      <c r="E432" s="7">
        <v>0</v>
      </c>
      <c r="F432" s="7">
        <v>0</v>
      </c>
      <c r="G432" s="7">
        <v>473.01</v>
      </c>
      <c r="H432" s="8">
        <v>473.01</v>
      </c>
      <c r="I432" s="6">
        <v>0</v>
      </c>
    </row>
    <row r="433" spans="1:9" x14ac:dyDescent="0.2">
      <c r="A433" s="22"/>
      <c r="B433" s="9" t="s">
        <v>6</v>
      </c>
      <c r="C433" s="8">
        <v>298.36</v>
      </c>
      <c r="D433" s="8">
        <v>0</v>
      </c>
      <c r="E433" s="8">
        <v>147.58000000000001</v>
      </c>
      <c r="F433" s="8">
        <v>0</v>
      </c>
      <c r="G433" s="8">
        <v>473.01</v>
      </c>
      <c r="H433" s="8">
        <v>918.95</v>
      </c>
      <c r="I433" s="6">
        <v>0</v>
      </c>
    </row>
    <row r="434" spans="1:9" x14ac:dyDescent="0.2">
      <c r="A434" s="22" t="s">
        <v>92</v>
      </c>
      <c r="B434" s="5" t="s">
        <v>8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8">
        <v>0</v>
      </c>
      <c r="I434" s="6">
        <v>0</v>
      </c>
    </row>
    <row r="435" spans="1:9" x14ac:dyDescent="0.2">
      <c r="A435" s="22"/>
      <c r="B435" s="5" t="s">
        <v>9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6">
        <v>0</v>
      </c>
    </row>
    <row r="436" spans="1:9" x14ac:dyDescent="0.2">
      <c r="A436" s="22"/>
      <c r="B436" s="5" t="s">
        <v>10</v>
      </c>
      <c r="C436" s="7">
        <v>100</v>
      </c>
      <c r="D436" s="7">
        <v>1605.71</v>
      </c>
      <c r="E436" s="7">
        <v>674.63</v>
      </c>
      <c r="F436" s="7">
        <v>1942.89</v>
      </c>
      <c r="G436" s="7">
        <v>1396.6</v>
      </c>
      <c r="H436" s="8">
        <v>5719.83</v>
      </c>
      <c r="I436" s="6">
        <v>73.2</v>
      </c>
    </row>
    <row r="437" spans="1:9" x14ac:dyDescent="0.2">
      <c r="A437" s="22"/>
      <c r="B437" s="5" t="s">
        <v>11</v>
      </c>
      <c r="C437" s="7">
        <v>4456.8900000000003</v>
      </c>
      <c r="D437" s="7">
        <v>5452.45</v>
      </c>
      <c r="E437" s="7">
        <v>1084.6500000000001</v>
      </c>
      <c r="F437" s="7">
        <v>3283.39</v>
      </c>
      <c r="G437" s="7">
        <v>710.38</v>
      </c>
      <c r="H437" s="8">
        <v>14987.76</v>
      </c>
      <c r="I437" s="6">
        <v>0</v>
      </c>
    </row>
    <row r="438" spans="1:9" x14ac:dyDescent="0.2">
      <c r="A438" s="22"/>
      <c r="B438" s="5" t="s">
        <v>12</v>
      </c>
      <c r="C438" s="7">
        <v>12187.8</v>
      </c>
      <c r="D438" s="7">
        <v>7325.57</v>
      </c>
      <c r="E438" s="7">
        <v>12159.7</v>
      </c>
      <c r="F438" s="7">
        <v>13778.85</v>
      </c>
      <c r="G438" s="7">
        <v>13120.03</v>
      </c>
      <c r="H438" s="8">
        <v>58571.95</v>
      </c>
      <c r="I438" s="6">
        <v>6758.03</v>
      </c>
    </row>
    <row r="439" spans="1:9" x14ac:dyDescent="0.2">
      <c r="A439" s="22"/>
      <c r="B439" s="9" t="s">
        <v>6</v>
      </c>
      <c r="C439" s="8">
        <v>16744.689999999999</v>
      </c>
      <c r="D439" s="8">
        <v>14383.73</v>
      </c>
      <c r="E439" s="8">
        <v>13918.98</v>
      </c>
      <c r="F439" s="8">
        <v>19005.13</v>
      </c>
      <c r="G439" s="8">
        <v>15227.01</v>
      </c>
      <c r="H439" s="8">
        <v>79279.539999999994</v>
      </c>
      <c r="I439" s="6">
        <v>6831.23</v>
      </c>
    </row>
    <row r="440" spans="1:9" x14ac:dyDescent="0.2">
      <c r="A440" s="22" t="s">
        <v>93</v>
      </c>
      <c r="B440" s="5" t="s">
        <v>8</v>
      </c>
      <c r="C440" s="7"/>
      <c r="D440" s="7"/>
      <c r="E440" s="7">
        <v>0</v>
      </c>
      <c r="F440" s="7">
        <v>0</v>
      </c>
      <c r="G440" s="7">
        <v>0</v>
      </c>
      <c r="H440" s="8">
        <v>0</v>
      </c>
      <c r="I440" s="6">
        <v>0</v>
      </c>
    </row>
    <row r="441" spans="1:9" x14ac:dyDescent="0.2">
      <c r="A441" s="22"/>
      <c r="B441" s="5" t="s">
        <v>9</v>
      </c>
      <c r="C441" s="7"/>
      <c r="D441" s="7"/>
      <c r="E441" s="7">
        <v>0</v>
      </c>
      <c r="F441" s="7">
        <v>0</v>
      </c>
      <c r="G441" s="7">
        <v>0</v>
      </c>
      <c r="H441" s="8">
        <v>0</v>
      </c>
      <c r="I441" s="6">
        <v>0</v>
      </c>
    </row>
    <row r="442" spans="1:9" x14ac:dyDescent="0.2">
      <c r="A442" s="22"/>
      <c r="B442" s="5" t="s">
        <v>10</v>
      </c>
      <c r="C442" s="7"/>
      <c r="D442" s="7"/>
      <c r="E442" s="7">
        <v>0</v>
      </c>
      <c r="F442" s="7">
        <v>0</v>
      </c>
      <c r="G442" s="7">
        <v>0</v>
      </c>
      <c r="H442" s="8">
        <v>0</v>
      </c>
      <c r="I442" s="6">
        <v>0</v>
      </c>
    </row>
    <row r="443" spans="1:9" x14ac:dyDescent="0.2">
      <c r="A443" s="22"/>
      <c r="B443" s="5" t="s">
        <v>11</v>
      </c>
      <c r="C443" s="7"/>
      <c r="D443" s="7"/>
      <c r="E443" s="7">
        <v>0</v>
      </c>
      <c r="F443" s="7">
        <v>0</v>
      </c>
      <c r="G443" s="7">
        <v>0</v>
      </c>
      <c r="H443" s="8">
        <v>0</v>
      </c>
      <c r="I443" s="6">
        <v>0</v>
      </c>
    </row>
    <row r="444" spans="1:9" x14ac:dyDescent="0.2">
      <c r="A444" s="22"/>
      <c r="B444" s="5" t="s">
        <v>12</v>
      </c>
      <c r="C444" s="7"/>
      <c r="D444" s="7"/>
      <c r="E444" s="7">
        <v>0</v>
      </c>
      <c r="F444" s="7">
        <v>0</v>
      </c>
      <c r="G444" s="7">
        <v>0</v>
      </c>
      <c r="H444" s="8">
        <v>0</v>
      </c>
      <c r="I444" s="6">
        <v>0</v>
      </c>
    </row>
    <row r="445" spans="1:9" x14ac:dyDescent="0.2">
      <c r="A445" s="22"/>
      <c r="B445" s="9" t="s">
        <v>6</v>
      </c>
      <c r="C445" s="8"/>
      <c r="D445" s="8"/>
      <c r="E445" s="8">
        <v>0</v>
      </c>
      <c r="F445" s="8">
        <v>0</v>
      </c>
      <c r="G445" s="8">
        <v>0</v>
      </c>
      <c r="H445" s="8">
        <v>0</v>
      </c>
      <c r="I445" s="6">
        <v>0</v>
      </c>
    </row>
    <row r="446" spans="1:9" x14ac:dyDescent="0.2">
      <c r="A446" s="22" t="s">
        <v>94</v>
      </c>
      <c r="B446" s="5" t="s">
        <v>8</v>
      </c>
      <c r="C446" s="7">
        <v>0</v>
      </c>
      <c r="D446" s="7">
        <v>0</v>
      </c>
      <c r="E446" s="7">
        <v>0</v>
      </c>
      <c r="F446" s="7"/>
      <c r="G446" s="7"/>
      <c r="H446" s="8">
        <v>0</v>
      </c>
      <c r="I446" s="6">
        <v>0</v>
      </c>
    </row>
    <row r="447" spans="1:9" x14ac:dyDescent="0.2">
      <c r="A447" s="22"/>
      <c r="B447" s="5" t="s">
        <v>10</v>
      </c>
      <c r="C447" s="7">
        <v>0</v>
      </c>
      <c r="D447" s="7">
        <v>0</v>
      </c>
      <c r="E447" s="7">
        <v>0</v>
      </c>
      <c r="F447" s="7"/>
      <c r="G447" s="7"/>
      <c r="H447" s="8">
        <v>0</v>
      </c>
      <c r="I447" s="6">
        <v>0</v>
      </c>
    </row>
    <row r="448" spans="1:9" x14ac:dyDescent="0.2">
      <c r="A448" s="22"/>
      <c r="B448" s="5" t="s">
        <v>11</v>
      </c>
      <c r="C448" s="7">
        <v>0</v>
      </c>
      <c r="D448" s="7">
        <v>0</v>
      </c>
      <c r="E448" s="7">
        <v>0</v>
      </c>
      <c r="F448" s="7"/>
      <c r="G448" s="7"/>
      <c r="H448" s="8">
        <v>0</v>
      </c>
      <c r="I448" s="6">
        <v>0</v>
      </c>
    </row>
    <row r="449" spans="1:9" x14ac:dyDescent="0.2">
      <c r="A449" s="22"/>
      <c r="B449" s="5" t="s">
        <v>12</v>
      </c>
      <c r="C449" s="7">
        <v>161.66999999999999</v>
      </c>
      <c r="D449" s="7">
        <v>0</v>
      </c>
      <c r="E449" s="7">
        <v>0</v>
      </c>
      <c r="F449" s="7"/>
      <c r="G449" s="7"/>
      <c r="H449" s="8">
        <v>161.66999999999999</v>
      </c>
      <c r="I449" s="6">
        <v>0</v>
      </c>
    </row>
    <row r="450" spans="1:9" x14ac:dyDescent="0.2">
      <c r="A450" s="22"/>
      <c r="B450" s="9" t="s">
        <v>6</v>
      </c>
      <c r="C450" s="8">
        <v>161.66999999999999</v>
      </c>
      <c r="D450" s="8">
        <v>0</v>
      </c>
      <c r="E450" s="8">
        <v>0</v>
      </c>
      <c r="F450" s="8"/>
      <c r="G450" s="8"/>
      <c r="H450" s="8">
        <v>161.66999999999999</v>
      </c>
      <c r="I450" s="6">
        <v>0</v>
      </c>
    </row>
    <row r="451" spans="1:9" x14ac:dyDescent="0.2">
      <c r="A451" s="22" t="s">
        <v>95</v>
      </c>
      <c r="B451" s="5" t="s">
        <v>8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8">
        <v>0</v>
      </c>
      <c r="I451" s="6">
        <v>0</v>
      </c>
    </row>
    <row r="452" spans="1:9" x14ac:dyDescent="0.2">
      <c r="A452" s="22"/>
      <c r="B452" s="5" t="s">
        <v>9</v>
      </c>
      <c r="C452" s="7"/>
      <c r="D452" s="7"/>
      <c r="E452" s="7">
        <v>0</v>
      </c>
      <c r="F452" s="7"/>
      <c r="G452" s="7"/>
      <c r="H452" s="8">
        <v>0</v>
      </c>
      <c r="I452" s="6">
        <v>0</v>
      </c>
    </row>
    <row r="453" spans="1:9" x14ac:dyDescent="0.2">
      <c r="A453" s="22"/>
      <c r="B453" s="5" t="s">
        <v>10</v>
      </c>
      <c r="C453" s="7">
        <v>176.51</v>
      </c>
      <c r="D453" s="7">
        <v>114.19</v>
      </c>
      <c r="E453" s="7">
        <v>937.78</v>
      </c>
      <c r="F453" s="7">
        <v>500</v>
      </c>
      <c r="G453" s="7">
        <v>591.66</v>
      </c>
      <c r="H453" s="8">
        <v>2320.14</v>
      </c>
      <c r="I453" s="6">
        <v>0</v>
      </c>
    </row>
    <row r="454" spans="1:9" x14ac:dyDescent="0.2">
      <c r="A454" s="22"/>
      <c r="B454" s="5" t="s">
        <v>11</v>
      </c>
      <c r="C454" s="7">
        <v>261.60000000000002</v>
      </c>
      <c r="D454" s="7">
        <v>0</v>
      </c>
      <c r="E454" s="7">
        <v>0</v>
      </c>
      <c r="F454" s="7">
        <v>1072.02</v>
      </c>
      <c r="G454" s="7">
        <v>0</v>
      </c>
      <c r="H454" s="8">
        <v>1333.62</v>
      </c>
      <c r="I454" s="6">
        <v>0</v>
      </c>
    </row>
    <row r="455" spans="1:9" x14ac:dyDescent="0.2">
      <c r="A455" s="22"/>
      <c r="B455" s="5" t="s">
        <v>12</v>
      </c>
      <c r="C455" s="7">
        <v>7975.87</v>
      </c>
      <c r="D455" s="7">
        <v>2508.4</v>
      </c>
      <c r="E455" s="7">
        <v>9730.83</v>
      </c>
      <c r="F455" s="7">
        <v>4601.32</v>
      </c>
      <c r="G455" s="7">
        <v>3893.29</v>
      </c>
      <c r="H455" s="8">
        <v>28709.71</v>
      </c>
      <c r="I455" s="6">
        <v>2107.7399999999998</v>
      </c>
    </row>
    <row r="456" spans="1:9" x14ac:dyDescent="0.2">
      <c r="A456" s="22"/>
      <c r="B456" s="9" t="s">
        <v>6</v>
      </c>
      <c r="C456" s="8">
        <v>8413.98</v>
      </c>
      <c r="D456" s="8">
        <v>2622.59</v>
      </c>
      <c r="E456" s="8">
        <v>10668.61</v>
      </c>
      <c r="F456" s="8">
        <v>6173.34</v>
      </c>
      <c r="G456" s="8">
        <v>4484.95</v>
      </c>
      <c r="H456" s="8">
        <v>32363.47</v>
      </c>
      <c r="I456" s="6">
        <v>2107.7399999999998</v>
      </c>
    </row>
    <row r="457" spans="1:9" x14ac:dyDescent="0.2">
      <c r="A457" s="22" t="s">
        <v>96</v>
      </c>
      <c r="B457" s="5" t="s">
        <v>8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8">
        <v>0</v>
      </c>
      <c r="I457" s="6">
        <v>0</v>
      </c>
    </row>
    <row r="458" spans="1:9" x14ac:dyDescent="0.2">
      <c r="A458" s="22"/>
      <c r="B458" s="5" t="s">
        <v>9</v>
      </c>
      <c r="C458" s="7">
        <v>0</v>
      </c>
      <c r="D458" s="7">
        <v>0</v>
      </c>
      <c r="E458" s="7">
        <v>0</v>
      </c>
      <c r="F458" s="7"/>
      <c r="G458" s="7"/>
      <c r="H458" s="8">
        <v>0</v>
      </c>
      <c r="I458" s="6">
        <v>0</v>
      </c>
    </row>
    <row r="459" spans="1:9" x14ac:dyDescent="0.2">
      <c r="A459" s="22"/>
      <c r="B459" s="5" t="s">
        <v>10</v>
      </c>
      <c r="C459" s="7">
        <v>147.16</v>
      </c>
      <c r="D459" s="7">
        <v>169.58</v>
      </c>
      <c r="E459" s="7">
        <v>106.75</v>
      </c>
      <c r="F459" s="7">
        <v>426.16</v>
      </c>
      <c r="G459" s="7">
        <v>335.56</v>
      </c>
      <c r="H459" s="8">
        <v>1185.21</v>
      </c>
      <c r="I459" s="6">
        <v>0</v>
      </c>
    </row>
    <row r="460" spans="1:9" x14ac:dyDescent="0.2">
      <c r="A460" s="22"/>
      <c r="B460" s="5" t="s">
        <v>11</v>
      </c>
      <c r="C460" s="7">
        <v>258</v>
      </c>
      <c r="D460" s="7">
        <v>453.84</v>
      </c>
      <c r="E460" s="7">
        <v>0</v>
      </c>
      <c r="F460" s="7">
        <v>0</v>
      </c>
      <c r="G460" s="7">
        <v>1440.1</v>
      </c>
      <c r="H460" s="8">
        <v>2151.94</v>
      </c>
      <c r="I460" s="6">
        <v>0</v>
      </c>
    </row>
    <row r="461" spans="1:9" x14ac:dyDescent="0.2">
      <c r="A461" s="22"/>
      <c r="B461" s="5" t="s">
        <v>12</v>
      </c>
      <c r="C461" s="7">
        <v>2295.13</v>
      </c>
      <c r="D461" s="7">
        <v>2969.52</v>
      </c>
      <c r="E461" s="7">
        <v>3744.61</v>
      </c>
      <c r="F461" s="7">
        <v>3227.96</v>
      </c>
      <c r="G461" s="7">
        <v>7251.91</v>
      </c>
      <c r="H461" s="8">
        <v>19489.13</v>
      </c>
      <c r="I461" s="6">
        <v>4694.8999999999996</v>
      </c>
    </row>
    <row r="462" spans="1:9" x14ac:dyDescent="0.2">
      <c r="A462" s="22"/>
      <c r="B462" s="9" t="s">
        <v>6</v>
      </c>
      <c r="C462" s="8">
        <v>2700.29</v>
      </c>
      <c r="D462" s="8">
        <v>3592.94</v>
      </c>
      <c r="E462" s="8">
        <v>3851.36</v>
      </c>
      <c r="F462" s="8">
        <v>3654.12</v>
      </c>
      <c r="G462" s="8">
        <v>9027.57</v>
      </c>
      <c r="H462" s="8">
        <v>22826.28</v>
      </c>
      <c r="I462" s="6">
        <v>4694.8999999999996</v>
      </c>
    </row>
    <row r="463" spans="1:9" x14ac:dyDescent="0.2">
      <c r="A463" s="22" t="s">
        <v>97</v>
      </c>
      <c r="B463" s="5" t="s">
        <v>8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6">
        <v>0</v>
      </c>
    </row>
    <row r="464" spans="1:9" x14ac:dyDescent="0.2">
      <c r="A464" s="22"/>
      <c r="B464" s="5" t="s">
        <v>9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6">
        <v>0</v>
      </c>
    </row>
    <row r="465" spans="1:9" x14ac:dyDescent="0.2">
      <c r="A465" s="22"/>
      <c r="B465" s="5" t="s">
        <v>10</v>
      </c>
      <c r="C465" s="7">
        <v>0</v>
      </c>
      <c r="D465" s="7">
        <v>0</v>
      </c>
      <c r="E465" s="7">
        <v>349.44</v>
      </c>
      <c r="F465" s="7">
        <v>0</v>
      </c>
      <c r="G465" s="7">
        <v>124.92</v>
      </c>
      <c r="H465" s="8">
        <v>474.36</v>
      </c>
      <c r="I465" s="6">
        <v>0</v>
      </c>
    </row>
    <row r="466" spans="1:9" x14ac:dyDescent="0.2">
      <c r="A466" s="22"/>
      <c r="B466" s="5" t="s">
        <v>11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6">
        <v>0</v>
      </c>
    </row>
    <row r="467" spans="1:9" x14ac:dyDescent="0.2">
      <c r="A467" s="22"/>
      <c r="B467" s="5" t="s">
        <v>12</v>
      </c>
      <c r="C467" s="7">
        <v>1633.01</v>
      </c>
      <c r="D467" s="7">
        <v>3934.19</v>
      </c>
      <c r="E467" s="7">
        <v>1150.53</v>
      </c>
      <c r="F467" s="7">
        <v>2790.94</v>
      </c>
      <c r="G467" s="7">
        <v>1677.78</v>
      </c>
      <c r="H467" s="8">
        <v>11186.45</v>
      </c>
      <c r="I467" s="6">
        <v>1838.95</v>
      </c>
    </row>
    <row r="468" spans="1:9" x14ac:dyDescent="0.2">
      <c r="A468" s="22"/>
      <c r="B468" s="9" t="s">
        <v>6</v>
      </c>
      <c r="C468" s="8">
        <v>1633.01</v>
      </c>
      <c r="D468" s="8">
        <v>3934.19</v>
      </c>
      <c r="E468" s="8">
        <v>1499.97</v>
      </c>
      <c r="F468" s="8">
        <v>2790.94</v>
      </c>
      <c r="G468" s="8">
        <v>1802.7</v>
      </c>
      <c r="H468" s="8">
        <v>11660.81</v>
      </c>
      <c r="I468" s="6">
        <v>1838.95</v>
      </c>
    </row>
    <row r="469" spans="1:9" x14ac:dyDescent="0.2">
      <c r="A469" s="22" t="s">
        <v>98</v>
      </c>
      <c r="B469" s="5" t="s">
        <v>8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8">
        <v>0</v>
      </c>
      <c r="I469" s="6">
        <v>0</v>
      </c>
    </row>
    <row r="470" spans="1:9" x14ac:dyDescent="0.2">
      <c r="A470" s="22"/>
      <c r="B470" s="5" t="s">
        <v>9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8">
        <v>0</v>
      </c>
      <c r="I470" s="6">
        <v>0</v>
      </c>
    </row>
    <row r="471" spans="1:9" x14ac:dyDescent="0.2">
      <c r="A471" s="22"/>
      <c r="B471" s="5" t="s">
        <v>10</v>
      </c>
      <c r="C471" s="7">
        <v>122</v>
      </c>
      <c r="D471" s="7">
        <v>47.58</v>
      </c>
      <c r="E471" s="7">
        <v>47.58</v>
      </c>
      <c r="F471" s="7">
        <v>200</v>
      </c>
      <c r="G471" s="7">
        <v>0</v>
      </c>
      <c r="H471" s="8">
        <v>417.16</v>
      </c>
      <c r="I471" s="6">
        <v>0</v>
      </c>
    </row>
    <row r="472" spans="1:9" x14ac:dyDescent="0.2">
      <c r="A472" s="22"/>
      <c r="B472" s="5" t="s">
        <v>11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8">
        <v>0</v>
      </c>
      <c r="I472" s="6">
        <v>0</v>
      </c>
    </row>
    <row r="473" spans="1:9" x14ac:dyDescent="0.2">
      <c r="A473" s="22"/>
      <c r="B473" s="5" t="s">
        <v>12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6">
        <v>2308.73</v>
      </c>
    </row>
    <row r="474" spans="1:9" x14ac:dyDescent="0.2">
      <c r="A474" s="22"/>
      <c r="B474" s="9" t="s">
        <v>6</v>
      </c>
      <c r="C474" s="8">
        <v>122</v>
      </c>
      <c r="D474" s="8">
        <v>47.58</v>
      </c>
      <c r="E474" s="8">
        <v>47.58</v>
      </c>
      <c r="F474" s="8">
        <v>200</v>
      </c>
      <c r="G474" s="8">
        <v>0</v>
      </c>
      <c r="H474" s="8">
        <v>417.16</v>
      </c>
      <c r="I474" s="6">
        <v>2308.73</v>
      </c>
    </row>
    <row r="475" spans="1:9" x14ac:dyDescent="0.2">
      <c r="A475" s="22" t="s">
        <v>99</v>
      </c>
      <c r="B475" s="5" t="s">
        <v>8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6">
        <v>0</v>
      </c>
    </row>
    <row r="476" spans="1:9" x14ac:dyDescent="0.2">
      <c r="A476" s="22"/>
      <c r="B476" s="5" t="s">
        <v>10</v>
      </c>
      <c r="C476" s="7">
        <v>0</v>
      </c>
      <c r="D476" s="7">
        <v>0</v>
      </c>
      <c r="E476" s="7">
        <v>50.39</v>
      </c>
      <c r="F476" s="7">
        <v>67.900000000000006</v>
      </c>
      <c r="G476" s="7">
        <v>0</v>
      </c>
      <c r="H476" s="8">
        <v>118.29</v>
      </c>
      <c r="I476" s="6">
        <v>0</v>
      </c>
    </row>
    <row r="477" spans="1:9" x14ac:dyDescent="0.2">
      <c r="A477" s="22"/>
      <c r="B477" s="5" t="s">
        <v>11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8">
        <v>0</v>
      </c>
      <c r="I477" s="6">
        <v>0</v>
      </c>
    </row>
    <row r="478" spans="1:9" x14ac:dyDescent="0.2">
      <c r="A478" s="22"/>
      <c r="B478" s="5" t="s">
        <v>12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8">
        <v>0</v>
      </c>
      <c r="I478" s="6">
        <v>0</v>
      </c>
    </row>
    <row r="479" spans="1:9" x14ac:dyDescent="0.2">
      <c r="A479" s="22"/>
      <c r="B479" s="9" t="s">
        <v>6</v>
      </c>
      <c r="C479" s="8">
        <v>0</v>
      </c>
      <c r="D479" s="8">
        <v>0</v>
      </c>
      <c r="E479" s="8">
        <v>50.39</v>
      </c>
      <c r="F479" s="8">
        <v>67.900000000000006</v>
      </c>
      <c r="G479" s="8">
        <v>0</v>
      </c>
      <c r="H479" s="8">
        <v>118.29</v>
      </c>
      <c r="I479" s="6">
        <v>0</v>
      </c>
    </row>
    <row r="480" spans="1:9" x14ac:dyDescent="0.2">
      <c r="A480" s="22" t="s">
        <v>100</v>
      </c>
      <c r="B480" s="5" t="s">
        <v>8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  <c r="H480" s="8">
        <v>0</v>
      </c>
      <c r="I480" s="6">
        <v>0</v>
      </c>
    </row>
    <row r="481" spans="1:9" x14ac:dyDescent="0.2">
      <c r="A481" s="22"/>
      <c r="B481" s="5" t="s">
        <v>9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  <c r="H481" s="8">
        <v>0</v>
      </c>
      <c r="I481" s="6">
        <v>0</v>
      </c>
    </row>
    <row r="482" spans="1:9" x14ac:dyDescent="0.2">
      <c r="A482" s="22"/>
      <c r="B482" s="5" t="s">
        <v>10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  <c r="H482" s="8">
        <v>0</v>
      </c>
      <c r="I482" s="6">
        <v>0</v>
      </c>
    </row>
    <row r="483" spans="1:9" x14ac:dyDescent="0.2">
      <c r="A483" s="22"/>
      <c r="B483" s="5" t="s">
        <v>11</v>
      </c>
      <c r="C483" s="7">
        <v>0</v>
      </c>
      <c r="D483" s="7">
        <v>0</v>
      </c>
      <c r="E483" s="7">
        <v>0</v>
      </c>
      <c r="F483" s="7">
        <v>0</v>
      </c>
      <c r="G483" s="7">
        <v>1843.07</v>
      </c>
      <c r="H483" s="8">
        <v>1843.07</v>
      </c>
      <c r="I483" s="6">
        <v>0</v>
      </c>
    </row>
    <row r="484" spans="1:9" x14ac:dyDescent="0.2">
      <c r="A484" s="22"/>
      <c r="B484" s="5" t="s">
        <v>12</v>
      </c>
      <c r="C484" s="7">
        <v>0</v>
      </c>
      <c r="D484" s="7">
        <v>1634.64</v>
      </c>
      <c r="E484" s="7">
        <v>1537.96</v>
      </c>
      <c r="F484" s="7">
        <v>0</v>
      </c>
      <c r="G484" s="7">
        <v>1352.52</v>
      </c>
      <c r="H484" s="8">
        <v>4525.12</v>
      </c>
      <c r="I484" s="6">
        <v>0</v>
      </c>
    </row>
    <row r="485" spans="1:9" x14ac:dyDescent="0.2">
      <c r="A485" s="22"/>
      <c r="B485" s="9" t="s">
        <v>6</v>
      </c>
      <c r="C485" s="8">
        <v>0</v>
      </c>
      <c r="D485" s="8">
        <v>1634.64</v>
      </c>
      <c r="E485" s="8">
        <v>1537.96</v>
      </c>
      <c r="F485" s="8">
        <v>0</v>
      </c>
      <c r="G485" s="8">
        <v>3195.59</v>
      </c>
      <c r="H485" s="8">
        <v>6368.19</v>
      </c>
      <c r="I485" s="6">
        <v>0</v>
      </c>
    </row>
    <row r="486" spans="1:9" x14ac:dyDescent="0.2">
      <c r="A486" s="22" t="s">
        <v>101</v>
      </c>
      <c r="B486" s="5" t="s">
        <v>8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  <c r="H486" s="8">
        <v>0</v>
      </c>
      <c r="I486" s="6">
        <v>0</v>
      </c>
    </row>
    <row r="487" spans="1:9" x14ac:dyDescent="0.2">
      <c r="A487" s="22"/>
      <c r="B487" s="5" t="s">
        <v>9</v>
      </c>
      <c r="C487" s="7"/>
      <c r="D487" s="7"/>
      <c r="E487" s="7">
        <v>0</v>
      </c>
      <c r="F487" s="7">
        <v>0</v>
      </c>
      <c r="G487" s="7">
        <v>0</v>
      </c>
      <c r="H487" s="8">
        <v>0</v>
      </c>
      <c r="I487" s="6">
        <v>0</v>
      </c>
    </row>
    <row r="488" spans="1:9" x14ac:dyDescent="0.2">
      <c r="A488" s="22"/>
      <c r="B488" s="5" t="s">
        <v>10</v>
      </c>
      <c r="C488" s="7">
        <v>100</v>
      </c>
      <c r="D488" s="7">
        <v>0</v>
      </c>
      <c r="E488" s="7">
        <v>0</v>
      </c>
      <c r="F488" s="7">
        <v>0</v>
      </c>
      <c r="G488" s="7">
        <v>0</v>
      </c>
      <c r="H488" s="8">
        <v>100</v>
      </c>
      <c r="I488" s="6">
        <v>0</v>
      </c>
    </row>
    <row r="489" spans="1:9" x14ac:dyDescent="0.2">
      <c r="A489" s="22"/>
      <c r="B489" s="5" t="s">
        <v>11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6">
        <v>0</v>
      </c>
    </row>
    <row r="490" spans="1:9" x14ac:dyDescent="0.2">
      <c r="A490" s="22"/>
      <c r="B490" s="5" t="s">
        <v>12</v>
      </c>
      <c r="C490" s="7">
        <v>297.05</v>
      </c>
      <c r="D490" s="7">
        <v>0</v>
      </c>
      <c r="E490" s="7">
        <v>0</v>
      </c>
      <c r="F490" s="7">
        <v>542.16</v>
      </c>
      <c r="G490" s="7">
        <v>0</v>
      </c>
      <c r="H490" s="8">
        <v>839.21</v>
      </c>
      <c r="I490" s="6">
        <v>0</v>
      </c>
    </row>
    <row r="491" spans="1:9" x14ac:dyDescent="0.2">
      <c r="A491" s="22"/>
      <c r="B491" s="9" t="s">
        <v>6</v>
      </c>
      <c r="C491" s="8">
        <v>397.05</v>
      </c>
      <c r="D491" s="8">
        <v>0</v>
      </c>
      <c r="E491" s="8">
        <v>0</v>
      </c>
      <c r="F491" s="8">
        <v>542.16</v>
      </c>
      <c r="G491" s="8">
        <v>0</v>
      </c>
      <c r="H491" s="8">
        <v>939.21</v>
      </c>
      <c r="I491" s="6">
        <v>0</v>
      </c>
    </row>
    <row r="492" spans="1:9" x14ac:dyDescent="0.2">
      <c r="A492" s="22" t="s">
        <v>102</v>
      </c>
      <c r="B492" s="5" t="s">
        <v>8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8">
        <v>0</v>
      </c>
      <c r="I492" s="6">
        <v>0</v>
      </c>
    </row>
    <row r="493" spans="1:9" x14ac:dyDescent="0.2">
      <c r="A493" s="22"/>
      <c r="B493" s="5" t="s">
        <v>10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8">
        <v>0</v>
      </c>
      <c r="I493" s="6">
        <v>0</v>
      </c>
    </row>
    <row r="494" spans="1:9" x14ac:dyDescent="0.2">
      <c r="A494" s="22"/>
      <c r="B494" s="5" t="s">
        <v>11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8">
        <v>0</v>
      </c>
      <c r="I494" s="6">
        <v>0</v>
      </c>
    </row>
    <row r="495" spans="1:9" x14ac:dyDescent="0.2">
      <c r="A495" s="22"/>
      <c r="B495" s="5" t="s">
        <v>12</v>
      </c>
      <c r="C495" s="7">
        <v>0</v>
      </c>
      <c r="D495" s="7">
        <v>2934.44</v>
      </c>
      <c r="E495" s="7">
        <v>1913.54</v>
      </c>
      <c r="F495" s="7">
        <v>1334.29</v>
      </c>
      <c r="G495" s="7">
        <v>1327.6</v>
      </c>
      <c r="H495" s="8">
        <v>7509.87</v>
      </c>
      <c r="I495" s="6">
        <v>0</v>
      </c>
    </row>
    <row r="496" spans="1:9" x14ac:dyDescent="0.2">
      <c r="A496" s="22"/>
      <c r="B496" s="9" t="s">
        <v>6</v>
      </c>
      <c r="C496" s="8">
        <v>0</v>
      </c>
      <c r="D496" s="8">
        <v>2934.44</v>
      </c>
      <c r="E496" s="8">
        <v>1913.54</v>
      </c>
      <c r="F496" s="8">
        <v>1334.29</v>
      </c>
      <c r="G496" s="8">
        <v>1327.6</v>
      </c>
      <c r="H496" s="8">
        <v>7509.87</v>
      </c>
      <c r="I496" s="6">
        <v>0</v>
      </c>
    </row>
    <row r="497" spans="1:9" x14ac:dyDescent="0.2">
      <c r="A497" s="22" t="s">
        <v>103</v>
      </c>
      <c r="B497" s="5" t="s">
        <v>8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6">
        <v>0</v>
      </c>
    </row>
    <row r="498" spans="1:9" x14ac:dyDescent="0.2">
      <c r="A498" s="22"/>
      <c r="B498" s="5" t="s">
        <v>10</v>
      </c>
      <c r="C498" s="7">
        <v>144.13999999999999</v>
      </c>
      <c r="D498" s="7">
        <v>269.05</v>
      </c>
      <c r="E498" s="7">
        <v>383.58</v>
      </c>
      <c r="F498" s="7">
        <v>367.78</v>
      </c>
      <c r="G498" s="7">
        <v>777.97</v>
      </c>
      <c r="H498" s="8">
        <v>1942.52</v>
      </c>
      <c r="I498" s="6">
        <v>24.4</v>
      </c>
    </row>
    <row r="499" spans="1:9" x14ac:dyDescent="0.2">
      <c r="A499" s="22"/>
      <c r="B499" s="5" t="s">
        <v>11</v>
      </c>
      <c r="C499" s="7">
        <v>1580</v>
      </c>
      <c r="D499" s="7">
        <v>7665.01</v>
      </c>
      <c r="E499" s="7">
        <v>1234.92</v>
      </c>
      <c r="F499" s="7">
        <v>0</v>
      </c>
      <c r="G499" s="7">
        <v>0</v>
      </c>
      <c r="H499" s="8">
        <v>10479.93</v>
      </c>
      <c r="I499" s="6">
        <v>0</v>
      </c>
    </row>
    <row r="500" spans="1:9" x14ac:dyDescent="0.2">
      <c r="A500" s="22"/>
      <c r="B500" s="5" t="s">
        <v>12</v>
      </c>
      <c r="C500" s="7">
        <v>606.95000000000005</v>
      </c>
      <c r="D500" s="7">
        <v>855.54</v>
      </c>
      <c r="E500" s="7">
        <v>468.17</v>
      </c>
      <c r="F500" s="7">
        <v>3288.89</v>
      </c>
      <c r="G500" s="7">
        <v>813.18</v>
      </c>
      <c r="H500" s="8">
        <v>6032.73</v>
      </c>
      <c r="I500" s="6">
        <v>2476.3000000000002</v>
      </c>
    </row>
    <row r="501" spans="1:9" x14ac:dyDescent="0.2">
      <c r="A501" s="22"/>
      <c r="B501" s="9" t="s">
        <v>6</v>
      </c>
      <c r="C501" s="8">
        <v>2331.09</v>
      </c>
      <c r="D501" s="8">
        <v>8789.6</v>
      </c>
      <c r="E501" s="8">
        <v>2086.67</v>
      </c>
      <c r="F501" s="8">
        <v>3656.67</v>
      </c>
      <c r="G501" s="8">
        <v>1591.15</v>
      </c>
      <c r="H501" s="8">
        <v>18455.18</v>
      </c>
      <c r="I501" s="6">
        <v>2500.6999999999998</v>
      </c>
    </row>
    <row r="502" spans="1:9" x14ac:dyDescent="0.2">
      <c r="A502" s="22" t="s">
        <v>104</v>
      </c>
      <c r="B502" s="5" t="s">
        <v>8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8">
        <v>0</v>
      </c>
      <c r="I502" s="6">
        <v>0</v>
      </c>
    </row>
    <row r="503" spans="1:9" x14ac:dyDescent="0.2">
      <c r="A503" s="22"/>
      <c r="B503" s="5" t="s">
        <v>10</v>
      </c>
      <c r="C503" s="7">
        <v>0</v>
      </c>
      <c r="D503" s="7">
        <v>0</v>
      </c>
      <c r="E503" s="7">
        <v>0</v>
      </c>
      <c r="F503" s="7">
        <v>0</v>
      </c>
      <c r="G503" s="7"/>
      <c r="H503" s="8">
        <v>0</v>
      </c>
      <c r="I503" s="6">
        <v>0</v>
      </c>
    </row>
    <row r="504" spans="1:9" x14ac:dyDescent="0.2">
      <c r="A504" s="22"/>
      <c r="B504" s="5" t="s">
        <v>11</v>
      </c>
      <c r="C504" s="7">
        <v>0</v>
      </c>
      <c r="D504" s="7">
        <v>0</v>
      </c>
      <c r="E504" s="7">
        <v>2094.0100000000002</v>
      </c>
      <c r="F504" s="7">
        <v>0</v>
      </c>
      <c r="G504" s="7">
        <v>0</v>
      </c>
      <c r="H504" s="8">
        <v>2094.0100000000002</v>
      </c>
      <c r="I504" s="6">
        <v>0</v>
      </c>
    </row>
    <row r="505" spans="1:9" x14ac:dyDescent="0.2">
      <c r="A505" s="22"/>
      <c r="B505" s="5" t="s">
        <v>12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8">
        <v>0</v>
      </c>
      <c r="I505" s="6">
        <v>0</v>
      </c>
    </row>
    <row r="506" spans="1:9" x14ac:dyDescent="0.2">
      <c r="A506" s="22"/>
      <c r="B506" s="9" t="s">
        <v>6</v>
      </c>
      <c r="C506" s="8">
        <v>0</v>
      </c>
      <c r="D506" s="8">
        <v>0</v>
      </c>
      <c r="E506" s="8">
        <v>2094.0100000000002</v>
      </c>
      <c r="F506" s="8">
        <v>0</v>
      </c>
      <c r="G506" s="8">
        <v>0</v>
      </c>
      <c r="H506" s="8">
        <v>2094.0100000000002</v>
      </c>
      <c r="I506" s="6">
        <v>0</v>
      </c>
    </row>
    <row r="507" spans="1:9" x14ac:dyDescent="0.2">
      <c r="A507" s="22" t="s">
        <v>105</v>
      </c>
      <c r="B507" s="5" t="s">
        <v>8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8">
        <v>0</v>
      </c>
      <c r="I507" s="6">
        <v>0</v>
      </c>
    </row>
    <row r="508" spans="1:9" x14ac:dyDescent="0.2">
      <c r="A508" s="22"/>
      <c r="B508" s="5" t="s">
        <v>9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8">
        <v>0</v>
      </c>
      <c r="I508" s="6">
        <v>0</v>
      </c>
    </row>
    <row r="509" spans="1:9" x14ac:dyDescent="0.2">
      <c r="A509" s="22"/>
      <c r="B509" s="5" t="s">
        <v>10</v>
      </c>
      <c r="C509" s="7">
        <v>0</v>
      </c>
      <c r="D509" s="7">
        <v>818.39</v>
      </c>
      <c r="E509" s="7">
        <v>634.54999999999995</v>
      </c>
      <c r="F509" s="7">
        <v>589.89</v>
      </c>
      <c r="G509" s="7">
        <v>1478.15</v>
      </c>
      <c r="H509" s="8">
        <v>3520.98</v>
      </c>
      <c r="I509" s="6">
        <v>0</v>
      </c>
    </row>
    <row r="510" spans="1:9" x14ac:dyDescent="0.2">
      <c r="A510" s="22"/>
      <c r="B510" s="5" t="s">
        <v>11</v>
      </c>
      <c r="C510" s="7">
        <v>487.5</v>
      </c>
      <c r="D510" s="7">
        <v>3018.92</v>
      </c>
      <c r="E510" s="7">
        <v>4659.51</v>
      </c>
      <c r="F510" s="7">
        <v>0</v>
      </c>
      <c r="G510" s="7">
        <v>1885.65</v>
      </c>
      <c r="H510" s="8">
        <v>10051.58</v>
      </c>
      <c r="I510" s="6">
        <v>0</v>
      </c>
    </row>
    <row r="511" spans="1:9" x14ac:dyDescent="0.2">
      <c r="A511" s="22"/>
      <c r="B511" s="5" t="s">
        <v>12</v>
      </c>
      <c r="C511" s="7">
        <v>11745.23</v>
      </c>
      <c r="D511" s="7">
        <v>11850.15</v>
      </c>
      <c r="E511" s="7">
        <v>7512.48</v>
      </c>
      <c r="F511" s="7">
        <v>6240.82</v>
      </c>
      <c r="G511" s="7">
        <v>7415.03</v>
      </c>
      <c r="H511" s="8">
        <v>44763.71</v>
      </c>
      <c r="I511" s="6">
        <v>5595.95</v>
      </c>
    </row>
    <row r="512" spans="1:9" x14ac:dyDescent="0.2">
      <c r="A512" s="22"/>
      <c r="B512" s="9" t="s">
        <v>6</v>
      </c>
      <c r="C512" s="8">
        <v>12232.73</v>
      </c>
      <c r="D512" s="8">
        <v>15687.46</v>
      </c>
      <c r="E512" s="8">
        <v>12806.54</v>
      </c>
      <c r="F512" s="8">
        <v>6830.71</v>
      </c>
      <c r="G512" s="8">
        <v>10778.83</v>
      </c>
      <c r="H512" s="8">
        <v>58336.27</v>
      </c>
      <c r="I512" s="6">
        <v>5595.95</v>
      </c>
    </row>
    <row r="513" spans="1:9" x14ac:dyDescent="0.2">
      <c r="A513" s="22" t="s">
        <v>106</v>
      </c>
      <c r="B513" s="5" t="s">
        <v>8</v>
      </c>
      <c r="C513" s="7">
        <v>0</v>
      </c>
      <c r="D513" s="7">
        <v>840</v>
      </c>
      <c r="E513" s="7">
        <v>0</v>
      </c>
      <c r="F513" s="7">
        <v>0</v>
      </c>
      <c r="G513" s="7">
        <v>0</v>
      </c>
      <c r="H513" s="8">
        <v>840</v>
      </c>
      <c r="I513" s="6">
        <v>0</v>
      </c>
    </row>
    <row r="514" spans="1:9" x14ac:dyDescent="0.2">
      <c r="A514" s="22"/>
      <c r="B514" s="5" t="s">
        <v>9</v>
      </c>
      <c r="C514" s="7"/>
      <c r="D514" s="7">
        <v>0</v>
      </c>
      <c r="E514" s="7">
        <v>0</v>
      </c>
      <c r="F514" s="7"/>
      <c r="G514" s="7"/>
      <c r="H514" s="8">
        <v>0</v>
      </c>
      <c r="I514" s="6">
        <v>0</v>
      </c>
    </row>
    <row r="515" spans="1:9" x14ac:dyDescent="0.2">
      <c r="A515" s="22"/>
      <c r="B515" s="5" t="s">
        <v>10</v>
      </c>
      <c r="C515" s="7">
        <v>0</v>
      </c>
      <c r="D515" s="7">
        <v>495.69</v>
      </c>
      <c r="E515" s="7">
        <v>47.58</v>
      </c>
      <c r="F515" s="7">
        <v>200</v>
      </c>
      <c r="G515" s="7">
        <v>100</v>
      </c>
      <c r="H515" s="8">
        <v>843.27</v>
      </c>
      <c r="I515" s="6">
        <v>88.63</v>
      </c>
    </row>
    <row r="516" spans="1:9" x14ac:dyDescent="0.2">
      <c r="A516" s="22"/>
      <c r="B516" s="5" t="s">
        <v>11</v>
      </c>
      <c r="C516" s="7">
        <v>1095.8599999999999</v>
      </c>
      <c r="D516" s="7">
        <v>0</v>
      </c>
      <c r="E516" s="7">
        <v>0</v>
      </c>
      <c r="F516" s="7">
        <v>0</v>
      </c>
      <c r="G516" s="7">
        <v>0</v>
      </c>
      <c r="H516" s="8">
        <v>1095.8599999999999</v>
      </c>
      <c r="I516" s="6">
        <v>0</v>
      </c>
    </row>
    <row r="517" spans="1:9" x14ac:dyDescent="0.2">
      <c r="A517" s="22"/>
      <c r="B517" s="5" t="s">
        <v>12</v>
      </c>
      <c r="C517" s="7">
        <v>573.77</v>
      </c>
      <c r="D517" s="7">
        <v>299.08999999999997</v>
      </c>
      <c r="E517" s="7">
        <v>1625.19</v>
      </c>
      <c r="F517" s="7">
        <v>2628.55</v>
      </c>
      <c r="G517" s="7">
        <v>554.45000000000005</v>
      </c>
      <c r="H517" s="8">
        <v>5681.05</v>
      </c>
      <c r="I517" s="6">
        <v>0</v>
      </c>
    </row>
    <row r="518" spans="1:9" x14ac:dyDescent="0.2">
      <c r="A518" s="22"/>
      <c r="B518" s="9" t="s">
        <v>6</v>
      </c>
      <c r="C518" s="8">
        <v>1669.63</v>
      </c>
      <c r="D518" s="8">
        <v>1634.78</v>
      </c>
      <c r="E518" s="8">
        <v>1672.77</v>
      </c>
      <c r="F518" s="8">
        <v>2828.55</v>
      </c>
      <c r="G518" s="8">
        <v>654.45000000000005</v>
      </c>
      <c r="H518" s="8">
        <v>8460.18</v>
      </c>
      <c r="I518" s="6">
        <v>88.63</v>
      </c>
    </row>
    <row r="519" spans="1:9" x14ac:dyDescent="0.2">
      <c r="A519" s="22" t="s">
        <v>107</v>
      </c>
      <c r="B519" s="5" t="s">
        <v>8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8">
        <v>0</v>
      </c>
      <c r="I519" s="6">
        <v>0</v>
      </c>
    </row>
    <row r="520" spans="1:9" x14ac:dyDescent="0.2">
      <c r="A520" s="22"/>
      <c r="B520" s="5" t="s">
        <v>10</v>
      </c>
      <c r="C520" s="7">
        <v>0</v>
      </c>
      <c r="D520" s="7">
        <v>0</v>
      </c>
      <c r="E520" s="7">
        <v>696.64</v>
      </c>
      <c r="F520" s="7">
        <v>0</v>
      </c>
      <c r="G520" s="7">
        <v>0</v>
      </c>
      <c r="H520" s="8">
        <v>696.64</v>
      </c>
      <c r="I520" s="6">
        <v>0</v>
      </c>
    </row>
    <row r="521" spans="1:9" x14ac:dyDescent="0.2">
      <c r="A521" s="22"/>
      <c r="B521" s="5" t="s">
        <v>11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8">
        <v>0</v>
      </c>
      <c r="I521" s="6">
        <v>0</v>
      </c>
    </row>
    <row r="522" spans="1:9" x14ac:dyDescent="0.2">
      <c r="A522" s="22"/>
      <c r="B522" s="5" t="s">
        <v>12</v>
      </c>
      <c r="C522" s="7">
        <v>0</v>
      </c>
      <c r="D522" s="7">
        <v>0</v>
      </c>
      <c r="E522" s="7">
        <v>417.08</v>
      </c>
      <c r="F522" s="7">
        <v>0</v>
      </c>
      <c r="G522" s="7">
        <v>0</v>
      </c>
      <c r="H522" s="8">
        <v>417.08</v>
      </c>
      <c r="I522" s="6">
        <v>0</v>
      </c>
    </row>
    <row r="523" spans="1:9" x14ac:dyDescent="0.2">
      <c r="A523" s="22"/>
      <c r="B523" s="9" t="s">
        <v>6</v>
      </c>
      <c r="C523" s="8">
        <v>0</v>
      </c>
      <c r="D523" s="8">
        <v>0</v>
      </c>
      <c r="E523" s="8">
        <v>1113.72</v>
      </c>
      <c r="F523" s="8">
        <v>0</v>
      </c>
      <c r="G523" s="8">
        <v>0</v>
      </c>
      <c r="H523" s="8">
        <v>1113.72</v>
      </c>
      <c r="I523" s="6">
        <v>0</v>
      </c>
    </row>
    <row r="524" spans="1:9" x14ac:dyDescent="0.2">
      <c r="A524" s="22" t="s">
        <v>108</v>
      </c>
      <c r="B524" s="5" t="s">
        <v>8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6">
        <v>0</v>
      </c>
    </row>
    <row r="525" spans="1:9" x14ac:dyDescent="0.2">
      <c r="A525" s="22"/>
      <c r="B525" s="5" t="s">
        <v>10</v>
      </c>
      <c r="C525" s="7">
        <v>0</v>
      </c>
      <c r="D525" s="7">
        <v>0</v>
      </c>
      <c r="E525" s="7">
        <v>0</v>
      </c>
      <c r="F525" s="7">
        <v>0</v>
      </c>
      <c r="G525" s="7">
        <v>142.53</v>
      </c>
      <c r="H525" s="8">
        <v>142.53</v>
      </c>
      <c r="I525" s="6">
        <v>0</v>
      </c>
    </row>
    <row r="526" spans="1:9" x14ac:dyDescent="0.2">
      <c r="A526" s="22"/>
      <c r="B526" s="5" t="s">
        <v>11</v>
      </c>
      <c r="C526" s="7">
        <v>0</v>
      </c>
      <c r="D526" s="7">
        <v>0</v>
      </c>
      <c r="E526" s="7">
        <v>975.54</v>
      </c>
      <c r="F526" s="7">
        <v>0</v>
      </c>
      <c r="G526" s="7">
        <v>0</v>
      </c>
      <c r="H526" s="8">
        <v>975.54</v>
      </c>
      <c r="I526" s="6">
        <v>0</v>
      </c>
    </row>
    <row r="527" spans="1:9" x14ac:dyDescent="0.2">
      <c r="A527" s="22"/>
      <c r="B527" s="5" t="s">
        <v>12</v>
      </c>
      <c r="C527" s="7">
        <v>0</v>
      </c>
      <c r="D527" s="7">
        <v>410.97</v>
      </c>
      <c r="E527" s="7">
        <v>178.58</v>
      </c>
      <c r="F527" s="7">
        <v>0</v>
      </c>
      <c r="G527" s="7">
        <v>489.95</v>
      </c>
      <c r="H527" s="8">
        <v>1079.5</v>
      </c>
      <c r="I527" s="6">
        <v>0</v>
      </c>
    </row>
    <row r="528" spans="1:9" x14ac:dyDescent="0.2">
      <c r="A528" s="22"/>
      <c r="B528" s="9" t="s">
        <v>6</v>
      </c>
      <c r="C528" s="8">
        <v>0</v>
      </c>
      <c r="D528" s="8">
        <v>410.97</v>
      </c>
      <c r="E528" s="8">
        <v>1154.1199999999999</v>
      </c>
      <c r="F528" s="8">
        <v>0</v>
      </c>
      <c r="G528" s="8">
        <v>632.48</v>
      </c>
      <c r="H528" s="8">
        <v>2197.5700000000002</v>
      </c>
      <c r="I528" s="6">
        <v>0</v>
      </c>
    </row>
    <row r="529" spans="1:9" x14ac:dyDescent="0.2">
      <c r="A529" s="22" t="s">
        <v>109</v>
      </c>
      <c r="B529" s="5" t="s">
        <v>8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8">
        <v>0</v>
      </c>
      <c r="I529" s="6">
        <v>0</v>
      </c>
    </row>
    <row r="530" spans="1:9" x14ac:dyDescent="0.2">
      <c r="A530" s="22"/>
      <c r="B530" s="5" t="s">
        <v>9</v>
      </c>
      <c r="C530" s="7">
        <v>0</v>
      </c>
      <c r="D530" s="7">
        <v>0</v>
      </c>
      <c r="E530" s="7">
        <v>0</v>
      </c>
      <c r="F530" s="7">
        <v>0</v>
      </c>
      <c r="G530" s="7">
        <v>0</v>
      </c>
      <c r="H530" s="8">
        <v>0</v>
      </c>
      <c r="I530" s="6">
        <v>0</v>
      </c>
    </row>
    <row r="531" spans="1:9" x14ac:dyDescent="0.2">
      <c r="A531" s="22"/>
      <c r="B531" s="5" t="s">
        <v>10</v>
      </c>
      <c r="C531" s="7">
        <v>0</v>
      </c>
      <c r="D531" s="7">
        <v>217.16</v>
      </c>
      <c r="E531" s="7">
        <v>644.35</v>
      </c>
      <c r="F531" s="7">
        <v>763.06</v>
      </c>
      <c r="G531" s="7">
        <v>2384.38</v>
      </c>
      <c r="H531" s="8">
        <v>4008.95</v>
      </c>
      <c r="I531" s="6">
        <v>0</v>
      </c>
    </row>
    <row r="532" spans="1:9" x14ac:dyDescent="0.2">
      <c r="A532" s="22"/>
      <c r="B532" s="5" t="s">
        <v>11</v>
      </c>
      <c r="C532" s="7">
        <v>0</v>
      </c>
      <c r="D532" s="7">
        <v>0</v>
      </c>
      <c r="E532" s="7">
        <v>0</v>
      </c>
      <c r="F532" s="7">
        <v>0</v>
      </c>
      <c r="G532" s="7">
        <v>2013.55</v>
      </c>
      <c r="H532" s="8">
        <v>2013.55</v>
      </c>
      <c r="I532" s="6">
        <v>0</v>
      </c>
    </row>
    <row r="533" spans="1:9" x14ac:dyDescent="0.2">
      <c r="A533" s="22"/>
      <c r="B533" s="5" t="s">
        <v>12</v>
      </c>
      <c r="C533" s="7">
        <v>4081.26</v>
      </c>
      <c r="D533" s="7">
        <v>3326.37</v>
      </c>
      <c r="E533" s="7">
        <v>2557.08</v>
      </c>
      <c r="F533" s="7">
        <v>3620.61</v>
      </c>
      <c r="G533" s="7">
        <v>3030.07</v>
      </c>
      <c r="H533" s="8">
        <v>16615.39</v>
      </c>
      <c r="I533" s="6">
        <v>936.02</v>
      </c>
    </row>
    <row r="534" spans="1:9" x14ac:dyDescent="0.2">
      <c r="A534" s="22"/>
      <c r="B534" s="9" t="s">
        <v>6</v>
      </c>
      <c r="C534" s="8">
        <v>4081.26</v>
      </c>
      <c r="D534" s="8">
        <v>3543.53</v>
      </c>
      <c r="E534" s="8">
        <v>3201.43</v>
      </c>
      <c r="F534" s="8">
        <v>4383.67</v>
      </c>
      <c r="G534" s="8">
        <v>7428</v>
      </c>
      <c r="H534" s="8">
        <v>22637.89</v>
      </c>
      <c r="I534" s="6">
        <v>936.02</v>
      </c>
    </row>
    <row r="535" spans="1:9" x14ac:dyDescent="0.2">
      <c r="A535" s="22" t="s">
        <v>110</v>
      </c>
      <c r="B535" s="5" t="s">
        <v>8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  <c r="H535" s="8">
        <v>0</v>
      </c>
      <c r="I535" s="6">
        <v>0</v>
      </c>
    </row>
    <row r="536" spans="1:9" x14ac:dyDescent="0.2">
      <c r="A536" s="22"/>
      <c r="B536" s="5" t="s">
        <v>9</v>
      </c>
      <c r="C536" s="7"/>
      <c r="D536" s="7"/>
      <c r="E536" s="7">
        <v>0</v>
      </c>
      <c r="F536" s="7"/>
      <c r="G536" s="7"/>
      <c r="H536" s="8">
        <v>0</v>
      </c>
      <c r="I536" s="6">
        <v>0</v>
      </c>
    </row>
    <row r="537" spans="1:9" x14ac:dyDescent="0.2">
      <c r="A537" s="22"/>
      <c r="B537" s="5" t="s">
        <v>10</v>
      </c>
      <c r="C537" s="7">
        <v>0</v>
      </c>
      <c r="D537" s="7">
        <v>0</v>
      </c>
      <c r="E537" s="7">
        <v>0</v>
      </c>
      <c r="F537" s="7">
        <v>1046.6099999999999</v>
      </c>
      <c r="G537" s="7">
        <v>0</v>
      </c>
      <c r="H537" s="8">
        <v>1046.6099999999999</v>
      </c>
      <c r="I537" s="6">
        <v>0</v>
      </c>
    </row>
    <row r="538" spans="1:9" x14ac:dyDescent="0.2">
      <c r="A538" s="22"/>
      <c r="B538" s="5" t="s">
        <v>11</v>
      </c>
      <c r="C538" s="7">
        <v>0</v>
      </c>
      <c r="D538" s="7">
        <v>0</v>
      </c>
      <c r="E538" s="7">
        <v>2136.64</v>
      </c>
      <c r="F538" s="7">
        <v>744.14</v>
      </c>
      <c r="G538" s="7">
        <v>0</v>
      </c>
      <c r="H538" s="8">
        <v>2880.78</v>
      </c>
      <c r="I538" s="6">
        <v>0</v>
      </c>
    </row>
    <row r="539" spans="1:9" x14ac:dyDescent="0.2">
      <c r="A539" s="22"/>
      <c r="B539" s="5" t="s">
        <v>12</v>
      </c>
      <c r="C539" s="7">
        <v>2395.4499999999998</v>
      </c>
      <c r="D539" s="7">
        <v>1151.73</v>
      </c>
      <c r="E539" s="7">
        <v>1421.5</v>
      </c>
      <c r="F539" s="7">
        <v>5365.92</v>
      </c>
      <c r="G539" s="7">
        <v>0</v>
      </c>
      <c r="H539" s="8">
        <v>10334.6</v>
      </c>
      <c r="I539" s="6">
        <v>0</v>
      </c>
    </row>
    <row r="540" spans="1:9" x14ac:dyDescent="0.2">
      <c r="A540" s="22"/>
      <c r="B540" s="9" t="s">
        <v>6</v>
      </c>
      <c r="C540" s="8">
        <v>2395.4499999999998</v>
      </c>
      <c r="D540" s="8">
        <v>1151.73</v>
      </c>
      <c r="E540" s="8">
        <v>3558.14</v>
      </c>
      <c r="F540" s="8">
        <v>7156.67</v>
      </c>
      <c r="G540" s="8">
        <v>0</v>
      </c>
      <c r="H540" s="8">
        <v>14261.99</v>
      </c>
      <c r="I540" s="6">
        <v>0</v>
      </c>
    </row>
    <row r="541" spans="1:9" x14ac:dyDescent="0.2">
      <c r="A541" s="22" t="s">
        <v>111</v>
      </c>
      <c r="B541" s="5" t="s">
        <v>8</v>
      </c>
      <c r="C541" s="7">
        <v>0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6">
        <v>0</v>
      </c>
    </row>
    <row r="542" spans="1:9" x14ac:dyDescent="0.2">
      <c r="A542" s="22"/>
      <c r="B542" s="5" t="s">
        <v>10</v>
      </c>
      <c r="C542" s="7">
        <v>0</v>
      </c>
      <c r="D542" s="7">
        <v>425.34</v>
      </c>
      <c r="E542" s="7">
        <v>157.81</v>
      </c>
      <c r="F542" s="7">
        <v>100</v>
      </c>
      <c r="G542" s="7">
        <v>0</v>
      </c>
      <c r="H542" s="8">
        <v>683.15</v>
      </c>
      <c r="I542" s="6">
        <v>0</v>
      </c>
    </row>
    <row r="543" spans="1:9" x14ac:dyDescent="0.2">
      <c r="A543" s="22"/>
      <c r="B543" s="5" t="s">
        <v>11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6">
        <v>0</v>
      </c>
    </row>
    <row r="544" spans="1:9" x14ac:dyDescent="0.2">
      <c r="A544" s="22"/>
      <c r="B544" s="5" t="s">
        <v>12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6">
        <v>0</v>
      </c>
    </row>
    <row r="545" spans="1:9" x14ac:dyDescent="0.2">
      <c r="A545" s="22"/>
      <c r="B545" s="9" t="s">
        <v>6</v>
      </c>
      <c r="C545" s="8">
        <v>0</v>
      </c>
      <c r="D545" s="8">
        <v>425.34</v>
      </c>
      <c r="E545" s="8">
        <v>157.81</v>
      </c>
      <c r="F545" s="8">
        <v>100</v>
      </c>
      <c r="G545" s="8">
        <v>0</v>
      </c>
      <c r="H545" s="8">
        <v>683.15</v>
      </c>
      <c r="I545" s="6">
        <v>0</v>
      </c>
    </row>
    <row r="546" spans="1:9" x14ac:dyDescent="0.2">
      <c r="A546" s="22" t="s">
        <v>112</v>
      </c>
      <c r="B546" s="5" t="s">
        <v>8</v>
      </c>
      <c r="C546" s="7">
        <v>0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6">
        <v>0</v>
      </c>
    </row>
    <row r="547" spans="1:9" x14ac:dyDescent="0.2">
      <c r="A547" s="22"/>
      <c r="B547" s="5" t="s">
        <v>9</v>
      </c>
      <c r="C547" s="7">
        <v>0</v>
      </c>
      <c r="D547" s="7">
        <v>0</v>
      </c>
      <c r="E547" s="7">
        <v>0</v>
      </c>
      <c r="F547" s="7"/>
      <c r="G547" s="7"/>
      <c r="H547" s="8">
        <v>0</v>
      </c>
      <c r="I547" s="6">
        <v>0</v>
      </c>
    </row>
    <row r="548" spans="1:9" x14ac:dyDescent="0.2">
      <c r="A548" s="22"/>
      <c r="B548" s="5" t="s">
        <v>10</v>
      </c>
      <c r="C548" s="7">
        <v>0</v>
      </c>
      <c r="D548" s="7">
        <v>1376.98</v>
      </c>
      <c r="E548" s="7">
        <v>509.64</v>
      </c>
      <c r="F548" s="7">
        <v>396.99</v>
      </c>
      <c r="G548" s="7">
        <v>47.58</v>
      </c>
      <c r="H548" s="8">
        <v>2331.19</v>
      </c>
      <c r="I548" s="6">
        <v>0</v>
      </c>
    </row>
    <row r="549" spans="1:9" x14ac:dyDescent="0.2">
      <c r="A549" s="22"/>
      <c r="B549" s="5" t="s">
        <v>11</v>
      </c>
      <c r="C549" s="7">
        <v>342.29</v>
      </c>
      <c r="D549" s="7">
        <v>26866.74</v>
      </c>
      <c r="E549" s="7">
        <v>0</v>
      </c>
      <c r="F549" s="7">
        <v>0</v>
      </c>
      <c r="G549" s="7">
        <v>0</v>
      </c>
      <c r="H549" s="8">
        <v>27209.03</v>
      </c>
      <c r="I549" s="6">
        <v>0</v>
      </c>
    </row>
    <row r="550" spans="1:9" x14ac:dyDescent="0.2">
      <c r="A550" s="22"/>
      <c r="B550" s="5" t="s">
        <v>12</v>
      </c>
      <c r="C550" s="7">
        <v>1996.27</v>
      </c>
      <c r="D550" s="7">
        <v>21787.21</v>
      </c>
      <c r="E550" s="7">
        <v>2341.25</v>
      </c>
      <c r="F550" s="7">
        <v>60</v>
      </c>
      <c r="G550" s="7">
        <v>5048.67</v>
      </c>
      <c r="H550" s="8">
        <v>31233.4</v>
      </c>
      <c r="I550" s="6">
        <v>3875.02</v>
      </c>
    </row>
    <row r="551" spans="1:9" x14ac:dyDescent="0.2">
      <c r="A551" s="22"/>
      <c r="B551" s="9" t="s">
        <v>6</v>
      </c>
      <c r="C551" s="8">
        <v>2338.56</v>
      </c>
      <c r="D551" s="8">
        <v>50030.93</v>
      </c>
      <c r="E551" s="8">
        <v>2850.89</v>
      </c>
      <c r="F551" s="8">
        <v>456.99</v>
      </c>
      <c r="G551" s="8">
        <v>5096.25</v>
      </c>
      <c r="H551" s="8">
        <v>60773.62</v>
      </c>
      <c r="I551" s="6">
        <v>3875.02</v>
      </c>
    </row>
    <row r="552" spans="1:9" x14ac:dyDescent="0.2">
      <c r="A552" s="22" t="s">
        <v>113</v>
      </c>
      <c r="B552" s="5" t="s">
        <v>8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6">
        <v>0</v>
      </c>
    </row>
    <row r="553" spans="1:9" x14ac:dyDescent="0.2">
      <c r="A553" s="22"/>
      <c r="B553" s="5" t="s">
        <v>9</v>
      </c>
      <c r="C553" s="7">
        <v>0</v>
      </c>
      <c r="D553" s="7">
        <v>0</v>
      </c>
      <c r="E553" s="7"/>
      <c r="F553" s="7"/>
      <c r="G553" s="7"/>
      <c r="H553" s="8">
        <v>0</v>
      </c>
      <c r="I553" s="6">
        <v>0</v>
      </c>
    </row>
    <row r="554" spans="1:9" x14ac:dyDescent="0.2">
      <c r="A554" s="22"/>
      <c r="B554" s="5" t="s">
        <v>10</v>
      </c>
      <c r="C554" s="7">
        <v>334.95</v>
      </c>
      <c r="D554" s="7">
        <v>47.58</v>
      </c>
      <c r="E554" s="7">
        <v>586.5</v>
      </c>
      <c r="F554" s="7">
        <v>1099.3599999999999</v>
      </c>
      <c r="G554" s="7">
        <v>460.09</v>
      </c>
      <c r="H554" s="8">
        <v>2528.48</v>
      </c>
      <c r="I554" s="6">
        <v>100</v>
      </c>
    </row>
    <row r="555" spans="1:9" x14ac:dyDescent="0.2">
      <c r="A555" s="22"/>
      <c r="B555" s="5" t="s">
        <v>11</v>
      </c>
      <c r="C555" s="7">
        <v>1797.6</v>
      </c>
      <c r="D555" s="7">
        <v>0</v>
      </c>
      <c r="E555" s="7">
        <v>0</v>
      </c>
      <c r="F555" s="7">
        <v>0</v>
      </c>
      <c r="G555" s="7">
        <v>0</v>
      </c>
      <c r="H555" s="8">
        <v>1797.6</v>
      </c>
      <c r="I555" s="6">
        <v>0</v>
      </c>
    </row>
    <row r="556" spans="1:9" x14ac:dyDescent="0.2">
      <c r="A556" s="22"/>
      <c r="B556" s="5" t="s">
        <v>12</v>
      </c>
      <c r="C556" s="7">
        <v>11914.61</v>
      </c>
      <c r="D556" s="7">
        <v>2018.2</v>
      </c>
      <c r="E556" s="7">
        <v>1528.86</v>
      </c>
      <c r="F556" s="7">
        <v>7755.42</v>
      </c>
      <c r="G556" s="7">
        <v>11837.34</v>
      </c>
      <c r="H556" s="8">
        <v>35054.43</v>
      </c>
      <c r="I556" s="6">
        <v>3578.44</v>
      </c>
    </row>
    <row r="557" spans="1:9" x14ac:dyDescent="0.2">
      <c r="A557" s="22"/>
      <c r="B557" s="9" t="s">
        <v>6</v>
      </c>
      <c r="C557" s="8">
        <v>14047.16</v>
      </c>
      <c r="D557" s="8">
        <v>2065.7800000000002</v>
      </c>
      <c r="E557" s="8">
        <v>2115.36</v>
      </c>
      <c r="F557" s="8">
        <v>8854.7800000000007</v>
      </c>
      <c r="G557" s="8">
        <v>12297.43</v>
      </c>
      <c r="H557" s="8">
        <v>39380.51</v>
      </c>
      <c r="I557" s="6">
        <v>3678.44</v>
      </c>
    </row>
    <row r="558" spans="1:9" x14ac:dyDescent="0.2">
      <c r="A558" s="22" t="s">
        <v>114</v>
      </c>
      <c r="B558" s="5" t="s">
        <v>8</v>
      </c>
      <c r="C558" s="7">
        <v>0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6">
        <v>0</v>
      </c>
    </row>
    <row r="559" spans="1:9" x14ac:dyDescent="0.2">
      <c r="A559" s="22"/>
      <c r="B559" s="5" t="s">
        <v>9</v>
      </c>
      <c r="C559" s="7">
        <v>0</v>
      </c>
      <c r="D559" s="7">
        <v>0</v>
      </c>
      <c r="E559" s="7"/>
      <c r="F559" s="7"/>
      <c r="G559" s="7"/>
      <c r="H559" s="8">
        <v>0</v>
      </c>
      <c r="I559" s="6">
        <v>0</v>
      </c>
    </row>
    <row r="560" spans="1:9" x14ac:dyDescent="0.2">
      <c r="A560" s="22"/>
      <c r="B560" s="5" t="s">
        <v>10</v>
      </c>
      <c r="C560" s="7">
        <v>637.20000000000005</v>
      </c>
      <c r="D560" s="7">
        <v>2662.81</v>
      </c>
      <c r="E560" s="7">
        <v>1493.5</v>
      </c>
      <c r="F560" s="7">
        <v>1088.73</v>
      </c>
      <c r="G560" s="7">
        <v>1281.31</v>
      </c>
      <c r="H560" s="8">
        <v>7163.55</v>
      </c>
      <c r="I560" s="6">
        <v>127.62</v>
      </c>
    </row>
    <row r="561" spans="1:9" x14ac:dyDescent="0.2">
      <c r="A561" s="22"/>
      <c r="B561" s="5" t="s">
        <v>11</v>
      </c>
      <c r="C561" s="7">
        <v>6072.54</v>
      </c>
      <c r="D561" s="7">
        <v>1286.8900000000001</v>
      </c>
      <c r="E561" s="7">
        <v>1953.49</v>
      </c>
      <c r="F561" s="7">
        <v>684.54</v>
      </c>
      <c r="G561" s="7">
        <v>1071.75</v>
      </c>
      <c r="H561" s="8">
        <v>11069.21</v>
      </c>
      <c r="I561" s="6">
        <v>10526.13</v>
      </c>
    </row>
    <row r="562" spans="1:9" x14ac:dyDescent="0.2">
      <c r="A562" s="22"/>
      <c r="B562" s="5" t="s">
        <v>12</v>
      </c>
      <c r="C562" s="7">
        <v>3340.36</v>
      </c>
      <c r="D562" s="7">
        <v>7450.71</v>
      </c>
      <c r="E562" s="7">
        <v>1316.14</v>
      </c>
      <c r="F562" s="7">
        <v>4390.28</v>
      </c>
      <c r="G562" s="7">
        <v>9551.5300000000007</v>
      </c>
      <c r="H562" s="8">
        <v>26049.02</v>
      </c>
      <c r="I562" s="6">
        <v>1473.56</v>
      </c>
    </row>
    <row r="563" spans="1:9" x14ac:dyDescent="0.2">
      <c r="A563" s="22"/>
      <c r="B563" s="9" t="s">
        <v>6</v>
      </c>
      <c r="C563" s="8">
        <v>10050.1</v>
      </c>
      <c r="D563" s="8">
        <v>11400.41</v>
      </c>
      <c r="E563" s="8">
        <v>4763.13</v>
      </c>
      <c r="F563" s="8">
        <v>6163.55</v>
      </c>
      <c r="G563" s="8">
        <v>11904.59</v>
      </c>
      <c r="H563" s="8">
        <v>44281.78</v>
      </c>
      <c r="I563" s="6">
        <v>12127.31</v>
      </c>
    </row>
    <row r="564" spans="1:9" x14ac:dyDescent="0.2">
      <c r="A564" s="22" t="s">
        <v>115</v>
      </c>
      <c r="B564" s="5" t="s">
        <v>8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6">
        <v>0</v>
      </c>
    </row>
    <row r="565" spans="1:9" x14ac:dyDescent="0.2">
      <c r="A565" s="22"/>
      <c r="B565" s="5" t="s">
        <v>9</v>
      </c>
      <c r="C565" s="7">
        <v>0</v>
      </c>
      <c r="D565" s="7">
        <v>0</v>
      </c>
      <c r="E565" s="7"/>
      <c r="F565" s="7"/>
      <c r="G565" s="7"/>
      <c r="H565" s="8">
        <v>0</v>
      </c>
      <c r="I565" s="6">
        <v>0</v>
      </c>
    </row>
    <row r="566" spans="1:9" x14ac:dyDescent="0.2">
      <c r="A566" s="22"/>
      <c r="B566" s="5" t="s">
        <v>10</v>
      </c>
      <c r="C566" s="7">
        <v>462.85</v>
      </c>
      <c r="D566" s="7">
        <v>100</v>
      </c>
      <c r="E566" s="7">
        <v>0</v>
      </c>
      <c r="F566" s="7">
        <v>0</v>
      </c>
      <c r="G566" s="7">
        <v>0</v>
      </c>
      <c r="H566" s="8">
        <v>562.85</v>
      </c>
      <c r="I566" s="6">
        <v>0</v>
      </c>
    </row>
    <row r="567" spans="1:9" x14ac:dyDescent="0.2">
      <c r="A567" s="22"/>
      <c r="B567" s="5" t="s">
        <v>11</v>
      </c>
      <c r="C567" s="7">
        <v>257.20999999999998</v>
      </c>
      <c r="D567" s="7">
        <v>1289.3399999999999</v>
      </c>
      <c r="E567" s="7">
        <v>0</v>
      </c>
      <c r="F567" s="7">
        <v>0</v>
      </c>
      <c r="G567" s="7">
        <v>0</v>
      </c>
      <c r="H567" s="8">
        <v>1546.55</v>
      </c>
      <c r="I567" s="6">
        <v>0</v>
      </c>
    </row>
    <row r="568" spans="1:9" x14ac:dyDescent="0.2">
      <c r="A568" s="22"/>
      <c r="B568" s="5" t="s">
        <v>12</v>
      </c>
      <c r="C568" s="7">
        <v>1881</v>
      </c>
      <c r="D568" s="7">
        <v>298.13</v>
      </c>
      <c r="E568" s="7">
        <v>159.41999999999999</v>
      </c>
      <c r="F568" s="7">
        <v>364.95</v>
      </c>
      <c r="G568" s="7">
        <v>1068.76</v>
      </c>
      <c r="H568" s="8">
        <v>3772.26</v>
      </c>
      <c r="I568" s="6">
        <v>773.33</v>
      </c>
    </row>
    <row r="569" spans="1:9" x14ac:dyDescent="0.2">
      <c r="A569" s="22"/>
      <c r="B569" s="9" t="s">
        <v>6</v>
      </c>
      <c r="C569" s="8">
        <v>2601.06</v>
      </c>
      <c r="D569" s="8">
        <v>1687.47</v>
      </c>
      <c r="E569" s="8">
        <v>159.41999999999999</v>
      </c>
      <c r="F569" s="8">
        <v>364.95</v>
      </c>
      <c r="G569" s="8">
        <v>1068.76</v>
      </c>
      <c r="H569" s="8">
        <v>5881.66</v>
      </c>
      <c r="I569" s="6">
        <v>773.33</v>
      </c>
    </row>
    <row r="570" spans="1:9" x14ac:dyDescent="0.2">
      <c r="A570" s="22" t="s">
        <v>116</v>
      </c>
      <c r="B570" s="5" t="s">
        <v>8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8">
        <v>0</v>
      </c>
      <c r="I570" s="6">
        <v>0</v>
      </c>
    </row>
    <row r="571" spans="1:9" x14ac:dyDescent="0.2">
      <c r="A571" s="22"/>
      <c r="B571" s="5" t="s">
        <v>10</v>
      </c>
      <c r="C571" s="7">
        <v>100</v>
      </c>
      <c r="D571" s="7">
        <v>482.9</v>
      </c>
      <c r="E571" s="7">
        <v>390.49</v>
      </c>
      <c r="F571" s="7">
        <v>176.66</v>
      </c>
      <c r="G571" s="7">
        <v>47.58</v>
      </c>
      <c r="H571" s="8">
        <v>1197.6300000000001</v>
      </c>
      <c r="I571" s="6">
        <v>0</v>
      </c>
    </row>
    <row r="572" spans="1:9" x14ac:dyDescent="0.2">
      <c r="A572" s="22"/>
      <c r="B572" s="5" t="s">
        <v>11</v>
      </c>
      <c r="C572" s="7">
        <v>0</v>
      </c>
      <c r="D572" s="7">
        <v>1380.17</v>
      </c>
      <c r="E572" s="7">
        <v>530.33000000000004</v>
      </c>
      <c r="F572" s="7">
        <v>574.59</v>
      </c>
      <c r="G572" s="7">
        <v>0</v>
      </c>
      <c r="H572" s="8">
        <v>2485.09</v>
      </c>
      <c r="I572" s="6">
        <v>0</v>
      </c>
    </row>
    <row r="573" spans="1:9" x14ac:dyDescent="0.2">
      <c r="A573" s="22"/>
      <c r="B573" s="5" t="s">
        <v>12</v>
      </c>
      <c r="C573" s="7">
        <v>460.6</v>
      </c>
      <c r="D573" s="7">
        <v>1814.52</v>
      </c>
      <c r="E573" s="7">
        <v>3997.3</v>
      </c>
      <c r="F573" s="7">
        <v>1996.03</v>
      </c>
      <c r="G573" s="7">
        <v>1831.98</v>
      </c>
      <c r="H573" s="8">
        <v>10100.43</v>
      </c>
      <c r="I573" s="6">
        <v>1087.06</v>
      </c>
    </row>
    <row r="574" spans="1:9" x14ac:dyDescent="0.2">
      <c r="A574" s="22"/>
      <c r="B574" s="9" t="s">
        <v>6</v>
      </c>
      <c r="C574" s="8">
        <v>560.6</v>
      </c>
      <c r="D574" s="8">
        <v>3677.59</v>
      </c>
      <c r="E574" s="8">
        <v>4918.12</v>
      </c>
      <c r="F574" s="8">
        <v>2747.28</v>
      </c>
      <c r="G574" s="8">
        <v>1879.56</v>
      </c>
      <c r="H574" s="8">
        <v>13783.15</v>
      </c>
      <c r="I574" s="6">
        <v>1087.06</v>
      </c>
    </row>
    <row r="575" spans="1:9" x14ac:dyDescent="0.2">
      <c r="A575" s="22" t="s">
        <v>117</v>
      </c>
      <c r="B575" s="5" t="s">
        <v>8</v>
      </c>
      <c r="C575" s="7">
        <v>0</v>
      </c>
      <c r="D575" s="7">
        <v>0</v>
      </c>
      <c r="E575" s="7">
        <v>0</v>
      </c>
      <c r="F575" s="7">
        <v>0</v>
      </c>
      <c r="G575" s="7">
        <v>0</v>
      </c>
      <c r="H575" s="8">
        <v>0</v>
      </c>
      <c r="I575" s="6">
        <v>0</v>
      </c>
    </row>
    <row r="576" spans="1:9" x14ac:dyDescent="0.2">
      <c r="A576" s="22"/>
      <c r="B576" s="5" t="s">
        <v>9</v>
      </c>
      <c r="C576" s="7">
        <v>0</v>
      </c>
      <c r="D576" s="7">
        <v>0</v>
      </c>
      <c r="E576" s="7">
        <v>0</v>
      </c>
      <c r="F576" s="7"/>
      <c r="G576" s="7"/>
      <c r="H576" s="8">
        <v>0</v>
      </c>
      <c r="I576" s="6">
        <v>0</v>
      </c>
    </row>
    <row r="577" spans="1:9" x14ac:dyDescent="0.2">
      <c r="A577" s="22"/>
      <c r="B577" s="5" t="s">
        <v>10</v>
      </c>
      <c r="C577" s="7">
        <v>89</v>
      </c>
      <c r="D577" s="7">
        <v>320.45</v>
      </c>
      <c r="E577" s="7">
        <v>269.58</v>
      </c>
      <c r="F577" s="7">
        <v>0</v>
      </c>
      <c r="G577" s="7">
        <v>0</v>
      </c>
      <c r="H577" s="8">
        <v>679.03</v>
      </c>
      <c r="I577" s="6">
        <v>0</v>
      </c>
    </row>
    <row r="578" spans="1:9" x14ac:dyDescent="0.2">
      <c r="A578" s="22"/>
      <c r="B578" s="5" t="s">
        <v>11</v>
      </c>
      <c r="C578" s="7">
        <v>0</v>
      </c>
      <c r="D578" s="7">
        <v>946.68</v>
      </c>
      <c r="E578" s="7">
        <v>0</v>
      </c>
      <c r="F578" s="7">
        <v>0</v>
      </c>
      <c r="G578" s="7">
        <v>1470.98</v>
      </c>
      <c r="H578" s="8">
        <v>2417.66</v>
      </c>
      <c r="I578" s="6">
        <v>0</v>
      </c>
    </row>
    <row r="579" spans="1:9" x14ac:dyDescent="0.2">
      <c r="A579" s="22"/>
      <c r="B579" s="5" t="s">
        <v>12</v>
      </c>
      <c r="C579" s="7">
        <v>622.05999999999995</v>
      </c>
      <c r="D579" s="7">
        <v>2586.7199999999998</v>
      </c>
      <c r="E579" s="7">
        <v>559.28</v>
      </c>
      <c r="F579" s="7">
        <v>4267.76</v>
      </c>
      <c r="G579" s="7">
        <v>8333.2099999999991</v>
      </c>
      <c r="H579" s="8">
        <v>16369.03</v>
      </c>
      <c r="I579" s="6">
        <v>0</v>
      </c>
    </row>
    <row r="580" spans="1:9" x14ac:dyDescent="0.2">
      <c r="A580" s="22"/>
      <c r="B580" s="9" t="s">
        <v>6</v>
      </c>
      <c r="C580" s="8">
        <v>711.06</v>
      </c>
      <c r="D580" s="8">
        <v>3853.85</v>
      </c>
      <c r="E580" s="8">
        <v>828.86</v>
      </c>
      <c r="F580" s="8">
        <v>4267.76</v>
      </c>
      <c r="G580" s="8">
        <v>9804.19</v>
      </c>
      <c r="H580" s="8">
        <v>19465.72</v>
      </c>
      <c r="I580" s="6">
        <v>0</v>
      </c>
    </row>
    <row r="581" spans="1:9" x14ac:dyDescent="0.2">
      <c r="A581" s="22" t="s">
        <v>118</v>
      </c>
      <c r="B581" s="5" t="s">
        <v>8</v>
      </c>
      <c r="C581" s="7">
        <v>0</v>
      </c>
      <c r="D581" s="7">
        <v>0</v>
      </c>
      <c r="E581" s="7">
        <v>0</v>
      </c>
      <c r="F581" s="7">
        <v>0</v>
      </c>
      <c r="G581" s="7">
        <v>0</v>
      </c>
      <c r="H581" s="8">
        <v>0</v>
      </c>
      <c r="I581" s="6">
        <v>0</v>
      </c>
    </row>
    <row r="582" spans="1:9" x14ac:dyDescent="0.2">
      <c r="A582" s="22"/>
      <c r="B582" s="5" t="s">
        <v>10</v>
      </c>
      <c r="C582" s="7">
        <v>0</v>
      </c>
      <c r="D582" s="7">
        <v>0</v>
      </c>
      <c r="E582" s="7">
        <v>0</v>
      </c>
      <c r="F582" s="7">
        <v>47.58</v>
      </c>
      <c r="G582" s="7">
        <v>0</v>
      </c>
      <c r="H582" s="8">
        <v>47.58</v>
      </c>
      <c r="I582" s="6">
        <v>0</v>
      </c>
    </row>
    <row r="583" spans="1:9" x14ac:dyDescent="0.2">
      <c r="A583" s="22"/>
      <c r="B583" s="5" t="s">
        <v>11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  <c r="H583" s="8">
        <v>0</v>
      </c>
      <c r="I583" s="6">
        <v>0</v>
      </c>
    </row>
    <row r="584" spans="1:9" x14ac:dyDescent="0.2">
      <c r="A584" s="22"/>
      <c r="B584" s="5" t="s">
        <v>12</v>
      </c>
      <c r="C584" s="7">
        <v>0</v>
      </c>
      <c r="D584" s="7">
        <v>0</v>
      </c>
      <c r="E584" s="7">
        <v>0</v>
      </c>
      <c r="F584" s="7">
        <v>991.58</v>
      </c>
      <c r="G584" s="7">
        <v>0</v>
      </c>
      <c r="H584" s="8">
        <v>991.58</v>
      </c>
      <c r="I584" s="6">
        <v>0</v>
      </c>
    </row>
    <row r="585" spans="1:9" x14ac:dyDescent="0.2">
      <c r="A585" s="22"/>
      <c r="B585" s="9" t="s">
        <v>6</v>
      </c>
      <c r="C585" s="8">
        <v>0</v>
      </c>
      <c r="D585" s="8">
        <v>0</v>
      </c>
      <c r="E585" s="8">
        <v>0</v>
      </c>
      <c r="F585" s="8">
        <v>1039.1600000000001</v>
      </c>
      <c r="G585" s="8">
        <v>0</v>
      </c>
      <c r="H585" s="8">
        <v>1039.1600000000001</v>
      </c>
      <c r="I585" s="6">
        <v>0</v>
      </c>
    </row>
    <row r="586" spans="1:9" x14ac:dyDescent="0.2">
      <c r="A586" s="22" t="s">
        <v>119</v>
      </c>
      <c r="B586" s="5" t="s">
        <v>8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  <c r="H586" s="8">
        <v>0</v>
      </c>
      <c r="I586" s="6">
        <v>0</v>
      </c>
    </row>
    <row r="587" spans="1:9" x14ac:dyDescent="0.2">
      <c r="A587" s="22"/>
      <c r="B587" s="5" t="s">
        <v>10</v>
      </c>
      <c r="C587" s="7">
        <v>0</v>
      </c>
      <c r="D587" s="7">
        <v>0</v>
      </c>
      <c r="E587" s="7">
        <v>0</v>
      </c>
      <c r="F587" s="7">
        <v>0</v>
      </c>
      <c r="G587" s="7">
        <v>0</v>
      </c>
      <c r="H587" s="8">
        <v>0</v>
      </c>
      <c r="I587" s="6">
        <v>0</v>
      </c>
    </row>
    <row r="588" spans="1:9" x14ac:dyDescent="0.2">
      <c r="A588" s="22"/>
      <c r="B588" s="5" t="s">
        <v>11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8">
        <v>0</v>
      </c>
      <c r="I588" s="6">
        <v>0</v>
      </c>
    </row>
    <row r="589" spans="1:9" x14ac:dyDescent="0.2">
      <c r="A589" s="22"/>
      <c r="B589" s="5" t="s">
        <v>12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8">
        <v>0</v>
      </c>
      <c r="I589" s="6">
        <v>0</v>
      </c>
    </row>
    <row r="590" spans="1:9" x14ac:dyDescent="0.2">
      <c r="A590" s="22"/>
      <c r="B590" s="9" t="s">
        <v>6</v>
      </c>
      <c r="C590" s="8">
        <v>0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6">
        <v>0</v>
      </c>
    </row>
    <row r="591" spans="1:9" x14ac:dyDescent="0.2">
      <c r="A591" s="22" t="s">
        <v>120</v>
      </c>
      <c r="B591" s="5" t="s">
        <v>8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8">
        <v>0</v>
      </c>
      <c r="I591" s="6">
        <v>0</v>
      </c>
    </row>
    <row r="592" spans="1:9" x14ac:dyDescent="0.2">
      <c r="A592" s="22"/>
      <c r="B592" s="5" t="s">
        <v>10</v>
      </c>
      <c r="C592" s="7">
        <v>0</v>
      </c>
      <c r="D592" s="7">
        <v>133.41999999999999</v>
      </c>
      <c r="E592" s="7">
        <v>0</v>
      </c>
      <c r="F592" s="7">
        <v>0</v>
      </c>
      <c r="G592" s="7">
        <v>186.23</v>
      </c>
      <c r="H592" s="8">
        <v>319.64999999999998</v>
      </c>
      <c r="I592" s="6">
        <v>0</v>
      </c>
    </row>
    <row r="593" spans="1:9" x14ac:dyDescent="0.2">
      <c r="A593" s="22"/>
      <c r="B593" s="5" t="s">
        <v>11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8">
        <v>0</v>
      </c>
      <c r="I593" s="6">
        <v>0</v>
      </c>
    </row>
    <row r="594" spans="1:9" x14ac:dyDescent="0.2">
      <c r="A594" s="22"/>
      <c r="B594" s="5" t="s">
        <v>12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  <c r="H594" s="8">
        <v>0</v>
      </c>
      <c r="I594" s="6">
        <v>0</v>
      </c>
    </row>
    <row r="595" spans="1:9" x14ac:dyDescent="0.2">
      <c r="A595" s="22"/>
      <c r="B595" s="9" t="s">
        <v>6</v>
      </c>
      <c r="C595" s="8">
        <v>0</v>
      </c>
      <c r="D595" s="8">
        <v>133.41999999999999</v>
      </c>
      <c r="E595" s="8">
        <v>0</v>
      </c>
      <c r="F595" s="8">
        <v>0</v>
      </c>
      <c r="G595" s="8">
        <v>186.23</v>
      </c>
      <c r="H595" s="8">
        <v>319.64999999999998</v>
      </c>
      <c r="I595" s="6">
        <v>0</v>
      </c>
    </row>
    <row r="596" spans="1:9" x14ac:dyDescent="0.2">
      <c r="A596" s="22" t="s">
        <v>121</v>
      </c>
      <c r="B596" s="5" t="s">
        <v>8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  <c r="H596" s="8">
        <v>0</v>
      </c>
      <c r="I596" s="6">
        <v>0</v>
      </c>
    </row>
    <row r="597" spans="1:9" x14ac:dyDescent="0.2">
      <c r="A597" s="22"/>
      <c r="B597" s="5" t="s">
        <v>10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8">
        <v>0</v>
      </c>
      <c r="I597" s="6">
        <v>0</v>
      </c>
    </row>
    <row r="598" spans="1:9" x14ac:dyDescent="0.2">
      <c r="A598" s="22"/>
      <c r="B598" s="5" t="s">
        <v>11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  <c r="H598" s="8">
        <v>0</v>
      </c>
      <c r="I598" s="6">
        <v>0</v>
      </c>
    </row>
    <row r="599" spans="1:9" x14ac:dyDescent="0.2">
      <c r="A599" s="22"/>
      <c r="B599" s="5" t="s">
        <v>12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6">
        <v>0</v>
      </c>
    </row>
    <row r="600" spans="1:9" x14ac:dyDescent="0.2">
      <c r="A600" s="22"/>
      <c r="B600" s="9" t="s">
        <v>6</v>
      </c>
      <c r="C600" s="8">
        <v>0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6">
        <v>0</v>
      </c>
    </row>
    <row r="601" spans="1:9" x14ac:dyDescent="0.2">
      <c r="A601" s="22" t="s">
        <v>122</v>
      </c>
      <c r="B601" s="5" t="s">
        <v>8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8">
        <v>0</v>
      </c>
      <c r="I601" s="6">
        <v>0</v>
      </c>
    </row>
    <row r="602" spans="1:9" x14ac:dyDescent="0.2">
      <c r="A602" s="22"/>
      <c r="B602" s="5" t="s">
        <v>9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  <c r="H602" s="8">
        <v>0</v>
      </c>
      <c r="I602" s="6">
        <v>0</v>
      </c>
    </row>
    <row r="603" spans="1:9" x14ac:dyDescent="0.2">
      <c r="A603" s="22"/>
      <c r="B603" s="5" t="s">
        <v>10</v>
      </c>
      <c r="C603" s="7">
        <v>0</v>
      </c>
      <c r="D603" s="7">
        <v>0</v>
      </c>
      <c r="E603" s="7">
        <v>0</v>
      </c>
      <c r="F603" s="7">
        <v>47.58</v>
      </c>
      <c r="G603" s="7">
        <v>0</v>
      </c>
      <c r="H603" s="8">
        <v>47.58</v>
      </c>
      <c r="I603" s="6">
        <v>0</v>
      </c>
    </row>
    <row r="604" spans="1:9" x14ac:dyDescent="0.2">
      <c r="A604" s="22"/>
      <c r="B604" s="5" t="s">
        <v>11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8">
        <v>0</v>
      </c>
      <c r="I604" s="6">
        <v>0</v>
      </c>
    </row>
    <row r="605" spans="1:9" x14ac:dyDescent="0.2">
      <c r="A605" s="22"/>
      <c r="B605" s="5" t="s">
        <v>12</v>
      </c>
      <c r="C605" s="7">
        <v>0</v>
      </c>
      <c r="D605" s="7">
        <v>947.97</v>
      </c>
      <c r="E605" s="7">
        <v>0</v>
      </c>
      <c r="F605" s="7">
        <v>0</v>
      </c>
      <c r="G605" s="7">
        <v>0</v>
      </c>
      <c r="H605" s="8">
        <v>947.97</v>
      </c>
      <c r="I605" s="6">
        <v>0</v>
      </c>
    </row>
    <row r="606" spans="1:9" x14ac:dyDescent="0.2">
      <c r="A606" s="22"/>
      <c r="B606" s="9" t="s">
        <v>6</v>
      </c>
      <c r="C606" s="8">
        <v>0</v>
      </c>
      <c r="D606" s="8">
        <v>947.97</v>
      </c>
      <c r="E606" s="8">
        <v>0</v>
      </c>
      <c r="F606" s="8">
        <v>47.58</v>
      </c>
      <c r="G606" s="8">
        <v>0</v>
      </c>
      <c r="H606" s="8">
        <v>995.55</v>
      </c>
      <c r="I606" s="6">
        <v>0</v>
      </c>
    </row>
    <row r="607" spans="1:9" x14ac:dyDescent="0.2">
      <c r="A607" s="22" t="s">
        <v>123</v>
      </c>
      <c r="B607" s="5" t="s">
        <v>8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6">
        <v>0</v>
      </c>
    </row>
    <row r="608" spans="1:9" x14ac:dyDescent="0.2">
      <c r="A608" s="22"/>
      <c r="B608" s="5" t="s">
        <v>10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8">
        <v>0</v>
      </c>
      <c r="I608" s="6">
        <v>0</v>
      </c>
    </row>
    <row r="609" spans="1:9" x14ac:dyDescent="0.2">
      <c r="A609" s="22"/>
      <c r="B609" s="5" t="s">
        <v>11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8">
        <v>0</v>
      </c>
      <c r="I609" s="6">
        <v>0</v>
      </c>
    </row>
    <row r="610" spans="1:9" x14ac:dyDescent="0.2">
      <c r="A610" s="22"/>
      <c r="B610" s="5" t="s">
        <v>12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8">
        <v>0</v>
      </c>
      <c r="I610" s="6">
        <v>0</v>
      </c>
    </row>
    <row r="611" spans="1:9" x14ac:dyDescent="0.2">
      <c r="A611" s="22"/>
      <c r="B611" s="9" t="s">
        <v>6</v>
      </c>
      <c r="C611" s="8">
        <v>0</v>
      </c>
      <c r="D611" s="8">
        <v>0</v>
      </c>
      <c r="E611" s="8">
        <v>0</v>
      </c>
      <c r="F611" s="8">
        <v>0</v>
      </c>
      <c r="G611" s="8">
        <v>0</v>
      </c>
      <c r="H611" s="8">
        <v>0</v>
      </c>
      <c r="I611" s="6">
        <v>0</v>
      </c>
    </row>
    <row r="612" spans="1:9" x14ac:dyDescent="0.2">
      <c r="A612" s="22" t="s">
        <v>124</v>
      </c>
      <c r="B612" s="5" t="s">
        <v>8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8">
        <v>0</v>
      </c>
      <c r="I612" s="6">
        <v>0</v>
      </c>
    </row>
    <row r="613" spans="1:9" x14ac:dyDescent="0.2">
      <c r="A613" s="22"/>
      <c r="B613" s="5" t="s">
        <v>10</v>
      </c>
      <c r="C613" s="7">
        <v>0</v>
      </c>
      <c r="D613" s="7">
        <v>0</v>
      </c>
      <c r="E613" s="7">
        <v>0</v>
      </c>
      <c r="F613" s="7"/>
      <c r="G613" s="7"/>
      <c r="H613" s="8">
        <v>0</v>
      </c>
      <c r="I613" s="6">
        <v>0</v>
      </c>
    </row>
    <row r="614" spans="1:9" x14ac:dyDescent="0.2">
      <c r="A614" s="22"/>
      <c r="B614" s="5" t="s">
        <v>11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8">
        <v>0</v>
      </c>
      <c r="I614" s="6">
        <v>0</v>
      </c>
    </row>
    <row r="615" spans="1:9" x14ac:dyDescent="0.2">
      <c r="A615" s="22"/>
      <c r="B615" s="5" t="s">
        <v>12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  <c r="H615" s="8">
        <v>0</v>
      </c>
      <c r="I615" s="6">
        <v>0</v>
      </c>
    </row>
    <row r="616" spans="1:9" x14ac:dyDescent="0.2">
      <c r="A616" s="22"/>
      <c r="B616" s="9" t="s">
        <v>6</v>
      </c>
      <c r="C616" s="8">
        <v>0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6">
        <v>0</v>
      </c>
    </row>
    <row r="617" spans="1:9" x14ac:dyDescent="0.2">
      <c r="A617" s="22" t="s">
        <v>125</v>
      </c>
      <c r="B617" s="5" t="s">
        <v>8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8">
        <v>0</v>
      </c>
      <c r="I617" s="6">
        <v>0</v>
      </c>
    </row>
    <row r="618" spans="1:9" x14ac:dyDescent="0.2">
      <c r="A618" s="22"/>
      <c r="B618" s="5" t="s">
        <v>10</v>
      </c>
      <c r="C618" s="7">
        <v>0</v>
      </c>
      <c r="D618" s="7">
        <v>0</v>
      </c>
      <c r="E618" s="7">
        <v>100</v>
      </c>
      <c r="F618" s="7">
        <v>0</v>
      </c>
      <c r="G618" s="7">
        <v>0</v>
      </c>
      <c r="H618" s="8">
        <v>100</v>
      </c>
      <c r="I618" s="6">
        <v>0</v>
      </c>
    </row>
    <row r="619" spans="1:9" x14ac:dyDescent="0.2">
      <c r="A619" s="22"/>
      <c r="B619" s="5" t="s">
        <v>11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8">
        <v>0</v>
      </c>
      <c r="I619" s="6">
        <v>0</v>
      </c>
    </row>
    <row r="620" spans="1:9" x14ac:dyDescent="0.2">
      <c r="A620" s="22"/>
      <c r="B620" s="5" t="s">
        <v>12</v>
      </c>
      <c r="C620" s="7">
        <v>230.14</v>
      </c>
      <c r="D620" s="7">
        <v>0</v>
      </c>
      <c r="E620" s="7">
        <v>337.75</v>
      </c>
      <c r="F620" s="7">
        <v>0</v>
      </c>
      <c r="G620" s="7">
        <v>0</v>
      </c>
      <c r="H620" s="8">
        <v>567.89</v>
      </c>
      <c r="I620" s="6">
        <v>0</v>
      </c>
    </row>
    <row r="621" spans="1:9" x14ac:dyDescent="0.2">
      <c r="A621" s="22"/>
      <c r="B621" s="9" t="s">
        <v>6</v>
      </c>
      <c r="C621" s="8">
        <v>230.14</v>
      </c>
      <c r="D621" s="8">
        <v>0</v>
      </c>
      <c r="E621" s="8">
        <v>437.75</v>
      </c>
      <c r="F621" s="8">
        <v>0</v>
      </c>
      <c r="G621" s="8">
        <v>0</v>
      </c>
      <c r="H621" s="8">
        <v>667.89</v>
      </c>
      <c r="I621" s="6">
        <v>0</v>
      </c>
    </row>
    <row r="622" spans="1:9" x14ac:dyDescent="0.2">
      <c r="A622" s="22" t="s">
        <v>126</v>
      </c>
      <c r="B622" s="5" t="s">
        <v>8</v>
      </c>
      <c r="C622" s="7">
        <v>0</v>
      </c>
      <c r="D622" s="7">
        <v>0</v>
      </c>
      <c r="E622" s="7">
        <v>0</v>
      </c>
      <c r="F622" s="7"/>
      <c r="G622" s="7">
        <v>0</v>
      </c>
      <c r="H622" s="8">
        <v>0</v>
      </c>
      <c r="I622" s="6">
        <v>0</v>
      </c>
    </row>
    <row r="623" spans="1:9" x14ac:dyDescent="0.2">
      <c r="A623" s="22"/>
      <c r="B623" s="5" t="s">
        <v>9</v>
      </c>
      <c r="C623" s="7"/>
      <c r="D623" s="7"/>
      <c r="E623" s="7"/>
      <c r="F623" s="7"/>
      <c r="G623" s="7">
        <v>0</v>
      </c>
      <c r="H623" s="8">
        <v>0</v>
      </c>
      <c r="I623" s="6">
        <v>0</v>
      </c>
    </row>
    <row r="624" spans="1:9" x14ac:dyDescent="0.2">
      <c r="A624" s="22"/>
      <c r="B624" s="5" t="s">
        <v>10</v>
      </c>
      <c r="C624" s="7">
        <v>0</v>
      </c>
      <c r="D624" s="7">
        <v>319.58999999999997</v>
      </c>
      <c r="E624" s="7">
        <v>199.84</v>
      </c>
      <c r="F624" s="7"/>
      <c r="G624" s="7">
        <v>0</v>
      </c>
      <c r="H624" s="8">
        <v>519.42999999999995</v>
      </c>
      <c r="I624" s="6">
        <v>0</v>
      </c>
    </row>
    <row r="625" spans="1:9" x14ac:dyDescent="0.2">
      <c r="A625" s="22"/>
      <c r="B625" s="5" t="s">
        <v>11</v>
      </c>
      <c r="C625" s="7">
        <v>0</v>
      </c>
      <c r="D625" s="7">
        <v>8081.62</v>
      </c>
      <c r="E625" s="7">
        <v>0</v>
      </c>
      <c r="F625" s="7"/>
      <c r="G625" s="7">
        <v>0</v>
      </c>
      <c r="H625" s="8">
        <v>8081.62</v>
      </c>
      <c r="I625" s="6">
        <v>0</v>
      </c>
    </row>
    <row r="626" spans="1:9" x14ac:dyDescent="0.2">
      <c r="A626" s="22"/>
      <c r="B626" s="5" t="s">
        <v>12</v>
      </c>
      <c r="C626" s="7">
        <v>0</v>
      </c>
      <c r="D626" s="7">
        <v>3130.29</v>
      </c>
      <c r="E626" s="7">
        <v>0</v>
      </c>
      <c r="F626" s="7"/>
      <c r="G626" s="7">
        <v>0</v>
      </c>
      <c r="H626" s="8">
        <v>3130.29</v>
      </c>
      <c r="I626" s="6">
        <v>0</v>
      </c>
    </row>
    <row r="627" spans="1:9" x14ac:dyDescent="0.2">
      <c r="A627" s="22"/>
      <c r="B627" s="9" t="s">
        <v>6</v>
      </c>
      <c r="C627" s="8">
        <v>0</v>
      </c>
      <c r="D627" s="8">
        <v>11531.5</v>
      </c>
      <c r="E627" s="8">
        <v>199.84</v>
      </c>
      <c r="F627" s="8"/>
      <c r="G627" s="8">
        <v>0</v>
      </c>
      <c r="H627" s="8">
        <v>11731.34</v>
      </c>
      <c r="I627" s="6">
        <v>0</v>
      </c>
    </row>
    <row r="628" spans="1:9" x14ac:dyDescent="0.2">
      <c r="A628" s="22" t="s">
        <v>127</v>
      </c>
      <c r="B628" s="5" t="s">
        <v>8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8">
        <v>0</v>
      </c>
      <c r="I628" s="6">
        <v>0</v>
      </c>
    </row>
    <row r="629" spans="1:9" x14ac:dyDescent="0.2">
      <c r="A629" s="22"/>
      <c r="B629" s="5" t="s">
        <v>10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8">
        <v>0</v>
      </c>
      <c r="I629" s="6">
        <v>0</v>
      </c>
    </row>
    <row r="630" spans="1:9" x14ac:dyDescent="0.2">
      <c r="A630" s="22"/>
      <c r="B630" s="5" t="s">
        <v>11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6">
        <v>0</v>
      </c>
    </row>
    <row r="631" spans="1:9" x14ac:dyDescent="0.2">
      <c r="A631" s="22"/>
      <c r="B631" s="5" t="s">
        <v>12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8">
        <v>0</v>
      </c>
      <c r="I631" s="6">
        <v>0</v>
      </c>
    </row>
    <row r="632" spans="1:9" x14ac:dyDescent="0.2">
      <c r="A632" s="22"/>
      <c r="B632" s="9" t="s">
        <v>6</v>
      </c>
      <c r="C632" s="8">
        <v>0</v>
      </c>
      <c r="D632" s="8">
        <v>0</v>
      </c>
      <c r="E632" s="8">
        <v>0</v>
      </c>
      <c r="F632" s="8">
        <v>0</v>
      </c>
      <c r="G632" s="8">
        <v>0</v>
      </c>
      <c r="H632" s="8">
        <v>0</v>
      </c>
      <c r="I632" s="6">
        <v>0</v>
      </c>
    </row>
    <row r="633" spans="1:9" x14ac:dyDescent="0.2">
      <c r="A633" s="22" t="s">
        <v>128</v>
      </c>
      <c r="B633" s="5" t="s">
        <v>8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6">
        <v>0</v>
      </c>
    </row>
    <row r="634" spans="1:9" x14ac:dyDescent="0.2">
      <c r="A634" s="22"/>
      <c r="B634" s="5" t="s">
        <v>10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8">
        <v>0</v>
      </c>
      <c r="I634" s="6">
        <v>0</v>
      </c>
    </row>
    <row r="635" spans="1:9" x14ac:dyDescent="0.2">
      <c r="A635" s="22"/>
      <c r="B635" s="5" t="s">
        <v>11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6">
        <v>0</v>
      </c>
    </row>
    <row r="636" spans="1:9" x14ac:dyDescent="0.2">
      <c r="A636" s="22"/>
      <c r="B636" s="5" t="s">
        <v>12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6">
        <v>0</v>
      </c>
    </row>
    <row r="637" spans="1:9" x14ac:dyDescent="0.2">
      <c r="A637" s="22"/>
      <c r="B637" s="9" t="s">
        <v>6</v>
      </c>
      <c r="C637" s="8">
        <v>0</v>
      </c>
      <c r="D637" s="8">
        <v>0</v>
      </c>
      <c r="E637" s="8">
        <v>0</v>
      </c>
      <c r="F637" s="8">
        <v>0</v>
      </c>
      <c r="G637" s="8">
        <v>0</v>
      </c>
      <c r="H637" s="8">
        <v>0</v>
      </c>
      <c r="I637" s="6">
        <v>0</v>
      </c>
    </row>
    <row r="638" spans="1:9" x14ac:dyDescent="0.2">
      <c r="A638" s="22" t="s">
        <v>129</v>
      </c>
      <c r="B638" s="5" t="s">
        <v>8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8">
        <v>0</v>
      </c>
      <c r="I638" s="6">
        <v>0</v>
      </c>
    </row>
    <row r="639" spans="1:9" x14ac:dyDescent="0.2">
      <c r="A639" s="22"/>
      <c r="B639" s="5" t="s">
        <v>10</v>
      </c>
      <c r="C639" s="7">
        <v>47.58</v>
      </c>
      <c r="D639" s="7">
        <v>0</v>
      </c>
      <c r="E639" s="7">
        <v>0</v>
      </c>
      <c r="F639" s="7">
        <v>123.22</v>
      </c>
      <c r="G639" s="7">
        <v>0</v>
      </c>
      <c r="H639" s="8">
        <v>170.8</v>
      </c>
      <c r="I639" s="6">
        <v>0</v>
      </c>
    </row>
    <row r="640" spans="1:9" x14ac:dyDescent="0.2">
      <c r="A640" s="22"/>
      <c r="B640" s="5" t="s">
        <v>11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8">
        <v>0</v>
      </c>
      <c r="I640" s="6">
        <v>0</v>
      </c>
    </row>
    <row r="641" spans="1:9" x14ac:dyDescent="0.2">
      <c r="A641" s="22"/>
      <c r="B641" s="5" t="s">
        <v>12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6">
        <v>0</v>
      </c>
    </row>
    <row r="642" spans="1:9" x14ac:dyDescent="0.2">
      <c r="A642" s="22"/>
      <c r="B642" s="9" t="s">
        <v>6</v>
      </c>
      <c r="C642" s="8">
        <v>47.58</v>
      </c>
      <c r="D642" s="8">
        <v>0</v>
      </c>
      <c r="E642" s="8">
        <v>0</v>
      </c>
      <c r="F642" s="8">
        <v>123.22</v>
      </c>
      <c r="G642" s="8">
        <v>0</v>
      </c>
      <c r="H642" s="8">
        <v>170.8</v>
      </c>
      <c r="I642" s="6">
        <v>0</v>
      </c>
    </row>
    <row r="643" spans="1:9" x14ac:dyDescent="0.2">
      <c r="A643" s="22" t="s">
        <v>130</v>
      </c>
      <c r="B643" s="5" t="s">
        <v>8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6">
        <v>0</v>
      </c>
    </row>
    <row r="644" spans="1:9" x14ac:dyDescent="0.2">
      <c r="A644" s="22"/>
      <c r="B644" s="5" t="s">
        <v>10</v>
      </c>
      <c r="C644" s="7">
        <v>0</v>
      </c>
      <c r="D644" s="7">
        <v>100</v>
      </c>
      <c r="E644" s="7">
        <v>0</v>
      </c>
      <c r="F644" s="7">
        <v>62.65</v>
      </c>
      <c r="G644" s="7">
        <v>0</v>
      </c>
      <c r="H644" s="8">
        <v>162.65</v>
      </c>
      <c r="I644" s="6">
        <v>0</v>
      </c>
    </row>
    <row r="645" spans="1:9" x14ac:dyDescent="0.2">
      <c r="A645" s="22"/>
      <c r="B645" s="5" t="s">
        <v>11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6">
        <v>0</v>
      </c>
    </row>
    <row r="646" spans="1:9" x14ac:dyDescent="0.2">
      <c r="A646" s="22"/>
      <c r="B646" s="5" t="s">
        <v>12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6">
        <v>0</v>
      </c>
    </row>
    <row r="647" spans="1:9" x14ac:dyDescent="0.2">
      <c r="A647" s="22"/>
      <c r="B647" s="9" t="s">
        <v>6</v>
      </c>
      <c r="C647" s="8">
        <v>0</v>
      </c>
      <c r="D647" s="8">
        <v>100</v>
      </c>
      <c r="E647" s="8">
        <v>0</v>
      </c>
      <c r="F647" s="8">
        <v>62.65</v>
      </c>
      <c r="G647" s="8">
        <v>0</v>
      </c>
      <c r="H647" s="8">
        <v>162.65</v>
      </c>
      <c r="I647" s="6">
        <v>0</v>
      </c>
    </row>
    <row r="648" spans="1:9" x14ac:dyDescent="0.2">
      <c r="A648" s="22" t="s">
        <v>131</v>
      </c>
      <c r="B648" s="5" t="s">
        <v>8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6">
        <v>0</v>
      </c>
    </row>
    <row r="649" spans="1:9" x14ac:dyDescent="0.2">
      <c r="A649" s="22"/>
      <c r="B649" s="5" t="s">
        <v>10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6">
        <v>0</v>
      </c>
    </row>
    <row r="650" spans="1:9" x14ac:dyDescent="0.2">
      <c r="A650" s="22"/>
      <c r="B650" s="5" t="s">
        <v>11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6">
        <v>0</v>
      </c>
    </row>
    <row r="651" spans="1:9" x14ac:dyDescent="0.2">
      <c r="A651" s="22"/>
      <c r="B651" s="5" t="s">
        <v>12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6">
        <v>0</v>
      </c>
    </row>
    <row r="652" spans="1:9" x14ac:dyDescent="0.2">
      <c r="A652" s="22"/>
      <c r="B652" s="9" t="s">
        <v>6</v>
      </c>
      <c r="C652" s="8">
        <v>0</v>
      </c>
      <c r="D652" s="8">
        <v>0</v>
      </c>
      <c r="E652" s="8">
        <v>0</v>
      </c>
      <c r="F652" s="8">
        <v>0</v>
      </c>
      <c r="G652" s="8">
        <v>0</v>
      </c>
      <c r="H652" s="8">
        <v>0</v>
      </c>
      <c r="I652" s="6">
        <v>0</v>
      </c>
    </row>
    <row r="653" spans="1:9" x14ac:dyDescent="0.2">
      <c r="A653" s="22" t="s">
        <v>132</v>
      </c>
      <c r="B653" s="5" t="s">
        <v>8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6">
        <v>0</v>
      </c>
    </row>
    <row r="654" spans="1:9" x14ac:dyDescent="0.2">
      <c r="A654" s="22"/>
      <c r="B654" s="5" t="s">
        <v>10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6">
        <v>0</v>
      </c>
    </row>
    <row r="655" spans="1:9" x14ac:dyDescent="0.2">
      <c r="A655" s="22"/>
      <c r="B655" s="5" t="s">
        <v>11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6">
        <v>0</v>
      </c>
    </row>
    <row r="656" spans="1:9" x14ac:dyDescent="0.2">
      <c r="A656" s="22"/>
      <c r="B656" s="5" t="s">
        <v>12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8">
        <v>0</v>
      </c>
      <c r="I656" s="6">
        <v>0</v>
      </c>
    </row>
    <row r="657" spans="1:9" x14ac:dyDescent="0.2">
      <c r="A657" s="22"/>
      <c r="B657" s="9" t="s">
        <v>6</v>
      </c>
      <c r="C657" s="8">
        <v>0</v>
      </c>
      <c r="D657" s="8">
        <v>0</v>
      </c>
      <c r="E657" s="8">
        <v>0</v>
      </c>
      <c r="F657" s="8">
        <v>0</v>
      </c>
      <c r="G657" s="8">
        <v>0</v>
      </c>
      <c r="H657" s="8">
        <v>0</v>
      </c>
      <c r="I657" s="6">
        <v>0</v>
      </c>
    </row>
    <row r="658" spans="1:9" x14ac:dyDescent="0.2">
      <c r="A658" s="22" t="s">
        <v>133</v>
      </c>
      <c r="B658" s="5" t="s">
        <v>8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8">
        <v>0</v>
      </c>
      <c r="I658" s="6">
        <v>0</v>
      </c>
    </row>
    <row r="659" spans="1:9" x14ac:dyDescent="0.2">
      <c r="A659" s="22"/>
      <c r="B659" s="5" t="s">
        <v>9</v>
      </c>
      <c r="C659" s="7">
        <v>0</v>
      </c>
      <c r="D659" s="7">
        <v>0</v>
      </c>
      <c r="E659" s="7">
        <v>0</v>
      </c>
      <c r="F659" s="7"/>
      <c r="G659" s="7">
        <v>0</v>
      </c>
      <c r="H659" s="8">
        <v>0</v>
      </c>
      <c r="I659" s="6">
        <v>0</v>
      </c>
    </row>
    <row r="660" spans="1:9" x14ac:dyDescent="0.2">
      <c r="A660" s="22"/>
      <c r="B660" s="5" t="s">
        <v>10</v>
      </c>
      <c r="C660" s="7">
        <v>0</v>
      </c>
      <c r="D660" s="7">
        <v>194.47</v>
      </c>
      <c r="E660" s="7">
        <v>399.23</v>
      </c>
      <c r="F660" s="7">
        <v>582.57000000000005</v>
      </c>
      <c r="G660" s="7">
        <v>153.13</v>
      </c>
      <c r="H660" s="8">
        <v>1329.4</v>
      </c>
      <c r="I660" s="6">
        <v>0</v>
      </c>
    </row>
    <row r="661" spans="1:9" x14ac:dyDescent="0.2">
      <c r="A661" s="22"/>
      <c r="B661" s="5" t="s">
        <v>11</v>
      </c>
      <c r="C661" s="7">
        <v>0</v>
      </c>
      <c r="D661" s="7">
        <v>1687.3</v>
      </c>
      <c r="E661" s="7">
        <v>0</v>
      </c>
      <c r="F661" s="7">
        <v>0</v>
      </c>
      <c r="G661" s="7">
        <v>0</v>
      </c>
      <c r="H661" s="8">
        <v>1687.3</v>
      </c>
      <c r="I661" s="6">
        <v>0</v>
      </c>
    </row>
    <row r="662" spans="1:9" x14ac:dyDescent="0.2">
      <c r="A662" s="22"/>
      <c r="B662" s="5" t="s">
        <v>12</v>
      </c>
      <c r="C662" s="7">
        <v>0</v>
      </c>
      <c r="D662" s="7">
        <v>5474.69</v>
      </c>
      <c r="E662" s="7">
        <v>2612.86</v>
      </c>
      <c r="F662" s="7">
        <v>416.5</v>
      </c>
      <c r="G662" s="7">
        <v>1509.92</v>
      </c>
      <c r="H662" s="8">
        <v>10013.969999999999</v>
      </c>
      <c r="I662" s="6">
        <v>6751.57</v>
      </c>
    </row>
    <row r="663" spans="1:9" x14ac:dyDescent="0.2">
      <c r="A663" s="22"/>
      <c r="B663" s="9" t="s">
        <v>6</v>
      </c>
      <c r="C663" s="8">
        <v>0</v>
      </c>
      <c r="D663" s="8">
        <v>7356.46</v>
      </c>
      <c r="E663" s="8">
        <v>3012.09</v>
      </c>
      <c r="F663" s="8">
        <v>999.07</v>
      </c>
      <c r="G663" s="8">
        <v>1663.05</v>
      </c>
      <c r="H663" s="8">
        <v>13030.67</v>
      </c>
      <c r="I663" s="6">
        <v>6751.57</v>
      </c>
    </row>
    <row r="664" spans="1:9" x14ac:dyDescent="0.2">
      <c r="A664" s="22" t="s">
        <v>134</v>
      </c>
      <c r="B664" s="5" t="s">
        <v>8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6">
        <v>0</v>
      </c>
    </row>
    <row r="665" spans="1:9" x14ac:dyDescent="0.2">
      <c r="A665" s="22"/>
      <c r="B665" s="5" t="s">
        <v>10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6">
        <v>0</v>
      </c>
    </row>
    <row r="666" spans="1:9" x14ac:dyDescent="0.2">
      <c r="A666" s="22"/>
      <c r="B666" s="5" t="s">
        <v>11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6">
        <v>0</v>
      </c>
    </row>
    <row r="667" spans="1:9" x14ac:dyDescent="0.2">
      <c r="A667" s="22"/>
      <c r="B667" s="5" t="s">
        <v>12</v>
      </c>
      <c r="C667" s="7">
        <v>81.17</v>
      </c>
      <c r="D667" s="7">
        <v>0</v>
      </c>
      <c r="E667" s="7">
        <v>0</v>
      </c>
      <c r="F667" s="7">
        <v>0</v>
      </c>
      <c r="G667" s="7">
        <v>0</v>
      </c>
      <c r="H667" s="8">
        <v>81.17</v>
      </c>
      <c r="I667" s="6">
        <v>0</v>
      </c>
    </row>
    <row r="668" spans="1:9" x14ac:dyDescent="0.2">
      <c r="A668" s="22"/>
      <c r="B668" s="9" t="s">
        <v>6</v>
      </c>
      <c r="C668" s="8">
        <v>81.17</v>
      </c>
      <c r="D668" s="8">
        <v>0</v>
      </c>
      <c r="E668" s="8">
        <v>0</v>
      </c>
      <c r="F668" s="8">
        <v>0</v>
      </c>
      <c r="G668" s="8">
        <v>0</v>
      </c>
      <c r="H668" s="8">
        <v>81.17</v>
      </c>
      <c r="I668" s="6">
        <v>0</v>
      </c>
    </row>
    <row r="669" spans="1:9" x14ac:dyDescent="0.2">
      <c r="A669" s="22" t="s">
        <v>135</v>
      </c>
      <c r="B669" s="5" t="s">
        <v>8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6">
        <v>0</v>
      </c>
    </row>
    <row r="670" spans="1:9" x14ac:dyDescent="0.2">
      <c r="A670" s="22"/>
      <c r="B670" s="5" t="s">
        <v>9</v>
      </c>
      <c r="C670" s="7"/>
      <c r="D670" s="7"/>
      <c r="E670" s="7">
        <v>0</v>
      </c>
      <c r="F670" s="7">
        <v>0</v>
      </c>
      <c r="G670" s="7">
        <v>0</v>
      </c>
      <c r="H670" s="8">
        <v>0</v>
      </c>
      <c r="I670" s="6">
        <v>0</v>
      </c>
    </row>
    <row r="671" spans="1:9" x14ac:dyDescent="0.2">
      <c r="A671" s="22"/>
      <c r="B671" s="5" t="s">
        <v>10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6">
        <v>0</v>
      </c>
    </row>
    <row r="672" spans="1:9" x14ac:dyDescent="0.2">
      <c r="A672" s="22"/>
      <c r="B672" s="5" t="s">
        <v>11</v>
      </c>
      <c r="C672" s="7">
        <v>0</v>
      </c>
      <c r="D672" s="7">
        <v>0</v>
      </c>
      <c r="E672" s="7">
        <v>3472.74</v>
      </c>
      <c r="F672" s="7">
        <v>0</v>
      </c>
      <c r="G672" s="7">
        <v>0</v>
      </c>
      <c r="H672" s="8">
        <v>3472.74</v>
      </c>
      <c r="I672" s="6">
        <v>0</v>
      </c>
    </row>
    <row r="673" spans="1:9" x14ac:dyDescent="0.2">
      <c r="A673" s="22"/>
      <c r="B673" s="5" t="s">
        <v>12</v>
      </c>
      <c r="C673" s="7">
        <v>2282.2800000000002</v>
      </c>
      <c r="D673" s="7">
        <v>0</v>
      </c>
      <c r="E673" s="7">
        <v>3892.16</v>
      </c>
      <c r="F673" s="7">
        <v>917.37</v>
      </c>
      <c r="G673" s="7">
        <v>0</v>
      </c>
      <c r="H673" s="8">
        <v>7091.81</v>
      </c>
      <c r="I673" s="6">
        <v>0</v>
      </c>
    </row>
    <row r="674" spans="1:9" x14ac:dyDescent="0.2">
      <c r="A674" s="22"/>
      <c r="B674" s="9" t="s">
        <v>6</v>
      </c>
      <c r="C674" s="8">
        <v>2282.2800000000002</v>
      </c>
      <c r="D674" s="8">
        <v>0</v>
      </c>
      <c r="E674" s="8">
        <v>7364.9</v>
      </c>
      <c r="F674" s="8">
        <v>917.37</v>
      </c>
      <c r="G674" s="8">
        <v>0</v>
      </c>
      <c r="H674" s="8">
        <v>10564.55</v>
      </c>
      <c r="I674" s="6">
        <v>0</v>
      </c>
    </row>
    <row r="675" spans="1:9" x14ac:dyDescent="0.2">
      <c r="A675" s="22" t="s">
        <v>136</v>
      </c>
      <c r="B675" s="5" t="s">
        <v>8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8">
        <v>0</v>
      </c>
      <c r="I675" s="6">
        <v>0</v>
      </c>
    </row>
    <row r="676" spans="1:9" x14ac:dyDescent="0.2">
      <c r="A676" s="22"/>
      <c r="B676" s="5" t="s">
        <v>9</v>
      </c>
      <c r="C676" s="7"/>
      <c r="D676" s="7">
        <v>0</v>
      </c>
      <c r="E676" s="7">
        <v>0</v>
      </c>
      <c r="F676" s="7"/>
      <c r="G676" s="7"/>
      <c r="H676" s="8">
        <v>0</v>
      </c>
      <c r="I676" s="6">
        <v>0</v>
      </c>
    </row>
    <row r="677" spans="1:9" x14ac:dyDescent="0.2">
      <c r="A677" s="22"/>
      <c r="B677" s="5" t="s">
        <v>10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6">
        <v>0</v>
      </c>
    </row>
    <row r="678" spans="1:9" x14ac:dyDescent="0.2">
      <c r="A678" s="22"/>
      <c r="B678" s="5" t="s">
        <v>11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6">
        <v>0</v>
      </c>
    </row>
    <row r="679" spans="1:9" x14ac:dyDescent="0.2">
      <c r="A679" s="22"/>
      <c r="B679" s="5" t="s">
        <v>12</v>
      </c>
      <c r="C679" s="7">
        <v>851.88</v>
      </c>
      <c r="D679" s="7">
        <v>1594.39</v>
      </c>
      <c r="E679" s="7">
        <v>0</v>
      </c>
      <c r="F679" s="7">
        <v>0</v>
      </c>
      <c r="G679" s="7">
        <v>0</v>
      </c>
      <c r="H679" s="8">
        <v>2446.27</v>
      </c>
      <c r="I679" s="6">
        <v>0</v>
      </c>
    </row>
    <row r="680" spans="1:9" x14ac:dyDescent="0.2">
      <c r="A680" s="22"/>
      <c r="B680" s="9" t="s">
        <v>6</v>
      </c>
      <c r="C680" s="8">
        <v>851.88</v>
      </c>
      <c r="D680" s="8">
        <v>1594.39</v>
      </c>
      <c r="E680" s="8">
        <v>0</v>
      </c>
      <c r="F680" s="8">
        <v>0</v>
      </c>
      <c r="G680" s="8">
        <v>0</v>
      </c>
      <c r="H680" s="8">
        <v>2446.27</v>
      </c>
      <c r="I680" s="6">
        <v>0</v>
      </c>
    </row>
    <row r="681" spans="1:9" x14ac:dyDescent="0.2">
      <c r="A681" s="22" t="s">
        <v>137</v>
      </c>
      <c r="B681" s="5" t="s">
        <v>8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6">
        <v>0</v>
      </c>
    </row>
    <row r="682" spans="1:9" x14ac:dyDescent="0.2">
      <c r="A682" s="22"/>
      <c r="B682" s="5" t="s">
        <v>9</v>
      </c>
      <c r="C682" s="7"/>
      <c r="D682" s="7"/>
      <c r="E682" s="7"/>
      <c r="F682" s="7"/>
      <c r="G682" s="7">
        <v>0</v>
      </c>
      <c r="H682" s="8">
        <v>0</v>
      </c>
      <c r="I682" s="6">
        <v>0</v>
      </c>
    </row>
    <row r="683" spans="1:9" x14ac:dyDescent="0.2">
      <c r="A683" s="22"/>
      <c r="B683" s="5" t="s">
        <v>10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6">
        <v>0</v>
      </c>
    </row>
    <row r="684" spans="1:9" x14ac:dyDescent="0.2">
      <c r="A684" s="22"/>
      <c r="B684" s="5" t="s">
        <v>11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8">
        <v>0</v>
      </c>
      <c r="I684" s="6">
        <v>0</v>
      </c>
    </row>
    <row r="685" spans="1:9" x14ac:dyDescent="0.2">
      <c r="A685" s="22"/>
      <c r="B685" s="5" t="s">
        <v>12</v>
      </c>
      <c r="C685" s="7">
        <v>1937.13</v>
      </c>
      <c r="D685" s="7">
        <v>0</v>
      </c>
      <c r="E685" s="7">
        <v>0</v>
      </c>
      <c r="F685" s="7">
        <v>0</v>
      </c>
      <c r="G685" s="7">
        <v>0</v>
      </c>
      <c r="H685" s="8">
        <v>1937.13</v>
      </c>
      <c r="I685" s="6">
        <v>0</v>
      </c>
    </row>
    <row r="686" spans="1:9" x14ac:dyDescent="0.2">
      <c r="A686" s="22"/>
      <c r="B686" s="9" t="s">
        <v>6</v>
      </c>
      <c r="C686" s="8">
        <v>1937.13</v>
      </c>
      <c r="D686" s="8">
        <v>0</v>
      </c>
      <c r="E686" s="8">
        <v>0</v>
      </c>
      <c r="F686" s="8">
        <v>0</v>
      </c>
      <c r="G686" s="8">
        <v>0</v>
      </c>
      <c r="H686" s="8">
        <v>1937.13</v>
      </c>
      <c r="I686" s="6">
        <v>0</v>
      </c>
    </row>
    <row r="687" spans="1:9" x14ac:dyDescent="0.2">
      <c r="A687" s="22" t="s">
        <v>138</v>
      </c>
      <c r="B687" s="5" t="s">
        <v>8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6">
        <v>0</v>
      </c>
    </row>
    <row r="688" spans="1:9" x14ac:dyDescent="0.2">
      <c r="A688" s="22"/>
      <c r="B688" s="5" t="s">
        <v>9</v>
      </c>
      <c r="C688" s="7">
        <v>0</v>
      </c>
      <c r="D688" s="7">
        <v>0</v>
      </c>
      <c r="E688" s="7">
        <v>0</v>
      </c>
      <c r="F688" s="7"/>
      <c r="G688" s="7"/>
      <c r="H688" s="8">
        <v>0</v>
      </c>
      <c r="I688" s="6">
        <v>0</v>
      </c>
    </row>
    <row r="689" spans="1:9" x14ac:dyDescent="0.2">
      <c r="A689" s="22"/>
      <c r="B689" s="5" t="s">
        <v>10</v>
      </c>
      <c r="C689" s="7">
        <v>0</v>
      </c>
      <c r="D689" s="7">
        <v>150.51</v>
      </c>
      <c r="E689" s="7">
        <v>0</v>
      </c>
      <c r="F689" s="7">
        <v>49.56</v>
      </c>
      <c r="G689" s="7">
        <v>0</v>
      </c>
      <c r="H689" s="8">
        <v>200.07</v>
      </c>
      <c r="I689" s="6">
        <v>0</v>
      </c>
    </row>
    <row r="690" spans="1:9" x14ac:dyDescent="0.2">
      <c r="A690" s="22"/>
      <c r="B690" s="5" t="s">
        <v>11</v>
      </c>
      <c r="C690" s="7">
        <v>814.95</v>
      </c>
      <c r="D690" s="7">
        <v>456.02</v>
      </c>
      <c r="E690" s="7">
        <v>0</v>
      </c>
      <c r="F690" s="7">
        <v>0</v>
      </c>
      <c r="G690" s="7">
        <v>0</v>
      </c>
      <c r="H690" s="8">
        <v>1270.97</v>
      </c>
      <c r="I690" s="6">
        <v>0</v>
      </c>
    </row>
    <row r="691" spans="1:9" x14ac:dyDescent="0.2">
      <c r="A691" s="22"/>
      <c r="B691" s="5" t="s">
        <v>12</v>
      </c>
      <c r="C691" s="7">
        <v>4745.12</v>
      </c>
      <c r="D691" s="7">
        <v>579.59</v>
      </c>
      <c r="E691" s="7">
        <v>566.59</v>
      </c>
      <c r="F691" s="7">
        <v>-227</v>
      </c>
      <c r="G691" s="7">
        <v>0</v>
      </c>
      <c r="H691" s="8">
        <v>5664.3</v>
      </c>
      <c r="I691" s="6">
        <v>0</v>
      </c>
    </row>
    <row r="692" spans="1:9" x14ac:dyDescent="0.2">
      <c r="A692" s="22"/>
      <c r="B692" s="9" t="s">
        <v>6</v>
      </c>
      <c r="C692" s="8">
        <v>5560.07</v>
      </c>
      <c r="D692" s="8">
        <v>1186.1199999999999</v>
      </c>
      <c r="E692" s="8">
        <v>566.59</v>
      </c>
      <c r="F692" s="8">
        <v>-177.44</v>
      </c>
      <c r="G692" s="8">
        <v>0</v>
      </c>
      <c r="H692" s="8">
        <v>7135.34</v>
      </c>
      <c r="I692" s="6">
        <v>0</v>
      </c>
    </row>
    <row r="693" spans="1:9" x14ac:dyDescent="0.2">
      <c r="A693" s="22" t="s">
        <v>139</v>
      </c>
      <c r="B693" s="5" t="s">
        <v>8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8">
        <v>0</v>
      </c>
      <c r="I693" s="6">
        <v>0</v>
      </c>
    </row>
    <row r="694" spans="1:9" x14ac:dyDescent="0.2">
      <c r="A694" s="22"/>
      <c r="B694" s="5" t="s">
        <v>10</v>
      </c>
      <c r="C694" s="7">
        <v>0</v>
      </c>
      <c r="D694" s="7">
        <v>417.16</v>
      </c>
      <c r="E694" s="7">
        <v>100</v>
      </c>
      <c r="F694" s="7">
        <v>0</v>
      </c>
      <c r="G694" s="7">
        <v>0</v>
      </c>
      <c r="H694" s="8">
        <v>517.16</v>
      </c>
      <c r="I694" s="6">
        <v>0</v>
      </c>
    </row>
    <row r="695" spans="1:9" x14ac:dyDescent="0.2">
      <c r="A695" s="22"/>
      <c r="B695" s="5" t="s">
        <v>11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8">
        <v>0</v>
      </c>
      <c r="I695" s="6">
        <v>0</v>
      </c>
    </row>
    <row r="696" spans="1:9" x14ac:dyDescent="0.2">
      <c r="A696" s="22"/>
      <c r="B696" s="5" t="s">
        <v>12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6">
        <v>0</v>
      </c>
    </row>
    <row r="697" spans="1:9" x14ac:dyDescent="0.2">
      <c r="A697" s="22"/>
      <c r="B697" s="9" t="s">
        <v>6</v>
      </c>
      <c r="C697" s="8">
        <v>0</v>
      </c>
      <c r="D697" s="8">
        <v>417.16</v>
      </c>
      <c r="E697" s="8">
        <v>100</v>
      </c>
      <c r="F697" s="8">
        <v>0</v>
      </c>
      <c r="G697" s="8">
        <v>0</v>
      </c>
      <c r="H697" s="8">
        <v>517.16</v>
      </c>
      <c r="I697" s="6">
        <v>0</v>
      </c>
    </row>
    <row r="698" spans="1:9" x14ac:dyDescent="0.2">
      <c r="A698" s="22" t="s">
        <v>140</v>
      </c>
      <c r="B698" s="5" t="s">
        <v>8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8">
        <v>0</v>
      </c>
      <c r="I698" s="6">
        <v>0</v>
      </c>
    </row>
    <row r="699" spans="1:9" x14ac:dyDescent="0.2">
      <c r="A699" s="22"/>
      <c r="B699" s="5" t="s">
        <v>10</v>
      </c>
      <c r="C699" s="7">
        <v>0</v>
      </c>
      <c r="D699" s="7">
        <v>0</v>
      </c>
      <c r="E699" s="7">
        <v>200</v>
      </c>
      <c r="F699" s="7">
        <v>0</v>
      </c>
      <c r="G699" s="7">
        <v>0</v>
      </c>
      <c r="H699" s="8">
        <v>200</v>
      </c>
      <c r="I699" s="6">
        <v>0</v>
      </c>
    </row>
    <row r="700" spans="1:9" x14ac:dyDescent="0.2">
      <c r="A700" s="22"/>
      <c r="B700" s="5" t="s">
        <v>11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6">
        <v>0</v>
      </c>
    </row>
    <row r="701" spans="1:9" x14ac:dyDescent="0.2">
      <c r="A701" s="22"/>
      <c r="B701" s="5" t="s">
        <v>12</v>
      </c>
      <c r="C701" s="7">
        <v>0</v>
      </c>
      <c r="D701" s="7">
        <v>574.66</v>
      </c>
      <c r="E701" s="7">
        <v>277.70999999999998</v>
      </c>
      <c r="F701" s="7">
        <v>0</v>
      </c>
      <c r="G701" s="7">
        <v>0</v>
      </c>
      <c r="H701" s="8">
        <v>852.37</v>
      </c>
      <c r="I701" s="6">
        <v>0</v>
      </c>
    </row>
    <row r="702" spans="1:9" x14ac:dyDescent="0.2">
      <c r="A702" s="22"/>
      <c r="B702" s="9" t="s">
        <v>6</v>
      </c>
      <c r="C702" s="8">
        <v>0</v>
      </c>
      <c r="D702" s="8">
        <v>574.66</v>
      </c>
      <c r="E702" s="8">
        <v>477.71</v>
      </c>
      <c r="F702" s="8">
        <v>0</v>
      </c>
      <c r="G702" s="8">
        <v>0</v>
      </c>
      <c r="H702" s="8">
        <v>1052.3699999999999</v>
      </c>
      <c r="I702" s="6">
        <v>0</v>
      </c>
    </row>
    <row r="703" spans="1:9" x14ac:dyDescent="0.2">
      <c r="A703" s="22" t="s">
        <v>141</v>
      </c>
      <c r="B703" s="5" t="s">
        <v>8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8">
        <v>0</v>
      </c>
      <c r="I703" s="6">
        <v>0</v>
      </c>
    </row>
    <row r="704" spans="1:9" x14ac:dyDescent="0.2">
      <c r="A704" s="22"/>
      <c r="B704" s="5" t="s">
        <v>9</v>
      </c>
      <c r="C704" s="7">
        <v>0</v>
      </c>
      <c r="D704" s="7">
        <v>0</v>
      </c>
      <c r="E704" s="7"/>
      <c r="F704" s="7"/>
      <c r="G704" s="7"/>
      <c r="H704" s="8">
        <v>0</v>
      </c>
      <c r="I704" s="6">
        <v>0</v>
      </c>
    </row>
    <row r="705" spans="1:9" x14ac:dyDescent="0.2">
      <c r="A705" s="22"/>
      <c r="B705" s="5" t="s">
        <v>10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6">
        <v>0</v>
      </c>
    </row>
    <row r="706" spans="1:9" x14ac:dyDescent="0.2">
      <c r="A706" s="22"/>
      <c r="B706" s="5" t="s">
        <v>11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8">
        <v>0</v>
      </c>
      <c r="I706" s="6">
        <v>0</v>
      </c>
    </row>
    <row r="707" spans="1:9" x14ac:dyDescent="0.2">
      <c r="A707" s="22"/>
      <c r="B707" s="5" t="s">
        <v>12</v>
      </c>
      <c r="C707" s="7">
        <v>0</v>
      </c>
      <c r="D707" s="7">
        <v>1543.74</v>
      </c>
      <c r="E707" s="7">
        <v>279.81</v>
      </c>
      <c r="F707" s="7">
        <v>0</v>
      </c>
      <c r="G707" s="7">
        <v>0</v>
      </c>
      <c r="H707" s="8">
        <v>1823.55</v>
      </c>
      <c r="I707" s="6">
        <v>0</v>
      </c>
    </row>
    <row r="708" spans="1:9" x14ac:dyDescent="0.2">
      <c r="A708" s="22"/>
      <c r="B708" s="9" t="s">
        <v>6</v>
      </c>
      <c r="C708" s="8">
        <v>0</v>
      </c>
      <c r="D708" s="8">
        <v>1543.74</v>
      </c>
      <c r="E708" s="8">
        <v>279.81</v>
      </c>
      <c r="F708" s="8">
        <v>0</v>
      </c>
      <c r="G708" s="8">
        <v>0</v>
      </c>
      <c r="H708" s="8">
        <v>1823.55</v>
      </c>
      <c r="I708" s="6">
        <v>0</v>
      </c>
    </row>
    <row r="709" spans="1:9" x14ac:dyDescent="0.2">
      <c r="A709" s="22" t="s">
        <v>142</v>
      </c>
      <c r="B709" s="5" t="s">
        <v>8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  <c r="H709" s="8">
        <v>0</v>
      </c>
      <c r="I709" s="6">
        <v>0</v>
      </c>
    </row>
    <row r="710" spans="1:9" x14ac:dyDescent="0.2">
      <c r="A710" s="22"/>
      <c r="B710" s="5" t="s">
        <v>10</v>
      </c>
      <c r="C710" s="7">
        <v>66.61</v>
      </c>
      <c r="D710" s="7">
        <v>0</v>
      </c>
      <c r="E710" s="7">
        <v>0</v>
      </c>
      <c r="F710" s="7">
        <v>0</v>
      </c>
      <c r="G710" s="7">
        <v>0</v>
      </c>
      <c r="H710" s="8">
        <v>66.61</v>
      </c>
      <c r="I710" s="6">
        <v>0</v>
      </c>
    </row>
    <row r="711" spans="1:9" x14ac:dyDescent="0.2">
      <c r="A711" s="22"/>
      <c r="B711" s="5" t="s">
        <v>11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  <c r="H711" s="8">
        <v>0</v>
      </c>
      <c r="I711" s="6">
        <v>0</v>
      </c>
    </row>
    <row r="712" spans="1:9" x14ac:dyDescent="0.2">
      <c r="A712" s="22"/>
      <c r="B712" s="5" t="s">
        <v>12</v>
      </c>
      <c r="C712" s="7">
        <v>0</v>
      </c>
      <c r="D712" s="7">
        <v>1629.43</v>
      </c>
      <c r="E712" s="7">
        <v>0</v>
      </c>
      <c r="F712" s="7">
        <v>418.23</v>
      </c>
      <c r="G712" s="7">
        <v>0</v>
      </c>
      <c r="H712" s="8">
        <v>2047.66</v>
      </c>
      <c r="I712" s="6">
        <v>0</v>
      </c>
    </row>
    <row r="713" spans="1:9" x14ac:dyDescent="0.2">
      <c r="A713" s="22"/>
      <c r="B713" s="9" t="s">
        <v>6</v>
      </c>
      <c r="C713" s="8">
        <v>66.61</v>
      </c>
      <c r="D713" s="8">
        <v>1629.43</v>
      </c>
      <c r="E713" s="8">
        <v>0</v>
      </c>
      <c r="F713" s="8">
        <v>418.23</v>
      </c>
      <c r="G713" s="8">
        <v>0</v>
      </c>
      <c r="H713" s="8">
        <v>2114.27</v>
      </c>
      <c r="I713" s="6">
        <v>0</v>
      </c>
    </row>
    <row r="714" spans="1:9" x14ac:dyDescent="0.2">
      <c r="A714" s="22" t="s">
        <v>143</v>
      </c>
      <c r="B714" s="5" t="s">
        <v>8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8">
        <v>0</v>
      </c>
      <c r="I714" s="6">
        <v>0</v>
      </c>
    </row>
    <row r="715" spans="1:9" x14ac:dyDescent="0.2">
      <c r="A715" s="22"/>
      <c r="B715" s="5" t="s">
        <v>10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8">
        <v>0</v>
      </c>
      <c r="I715" s="6">
        <v>0</v>
      </c>
    </row>
    <row r="716" spans="1:9" x14ac:dyDescent="0.2">
      <c r="A716" s="22"/>
      <c r="B716" s="5" t="s">
        <v>11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8">
        <v>0</v>
      </c>
      <c r="I716" s="6">
        <v>0</v>
      </c>
    </row>
    <row r="717" spans="1:9" x14ac:dyDescent="0.2">
      <c r="A717" s="22"/>
      <c r="B717" s="5" t="s">
        <v>12</v>
      </c>
      <c r="C717" s="7">
        <v>0</v>
      </c>
      <c r="D717" s="7">
        <v>0</v>
      </c>
      <c r="E717" s="7">
        <v>0</v>
      </c>
      <c r="F717" s="7">
        <v>757.82</v>
      </c>
      <c r="G717" s="7">
        <v>0</v>
      </c>
      <c r="H717" s="8">
        <v>757.82</v>
      </c>
      <c r="I717" s="6">
        <v>0</v>
      </c>
    </row>
    <row r="718" spans="1:9" x14ac:dyDescent="0.2">
      <c r="A718" s="22"/>
      <c r="B718" s="9" t="s">
        <v>6</v>
      </c>
      <c r="C718" s="8">
        <v>0</v>
      </c>
      <c r="D718" s="8">
        <v>0</v>
      </c>
      <c r="E718" s="8">
        <v>0</v>
      </c>
      <c r="F718" s="8">
        <v>757.82</v>
      </c>
      <c r="G718" s="8">
        <v>0</v>
      </c>
      <c r="H718" s="8">
        <v>757.82</v>
      </c>
      <c r="I718" s="6">
        <v>0</v>
      </c>
    </row>
    <row r="719" spans="1:9" x14ac:dyDescent="0.2">
      <c r="A719" s="22" t="s">
        <v>144</v>
      </c>
      <c r="B719" s="5" t="s">
        <v>8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8">
        <v>0</v>
      </c>
      <c r="I719" s="6">
        <v>0</v>
      </c>
    </row>
    <row r="720" spans="1:9" x14ac:dyDescent="0.2">
      <c r="A720" s="22"/>
      <c r="B720" s="5" t="s">
        <v>9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8">
        <v>0</v>
      </c>
      <c r="I720" s="6">
        <v>0</v>
      </c>
    </row>
    <row r="721" spans="1:9" x14ac:dyDescent="0.2">
      <c r="A721" s="22"/>
      <c r="B721" s="5" t="s">
        <v>10</v>
      </c>
      <c r="C721" s="7">
        <v>0</v>
      </c>
      <c r="D721" s="7">
        <v>200.98</v>
      </c>
      <c r="E721" s="7">
        <v>100</v>
      </c>
      <c r="F721" s="7">
        <v>200</v>
      </c>
      <c r="G721" s="7">
        <v>100</v>
      </c>
      <c r="H721" s="8">
        <v>600.98</v>
      </c>
      <c r="I721" s="6">
        <v>0</v>
      </c>
    </row>
    <row r="722" spans="1:9" x14ac:dyDescent="0.2">
      <c r="A722" s="22"/>
      <c r="B722" s="5" t="s">
        <v>11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8">
        <v>0</v>
      </c>
      <c r="I722" s="6">
        <v>0</v>
      </c>
    </row>
    <row r="723" spans="1:9" x14ac:dyDescent="0.2">
      <c r="A723" s="22"/>
      <c r="B723" s="5" t="s">
        <v>12</v>
      </c>
      <c r="C723" s="7">
        <v>0</v>
      </c>
      <c r="D723" s="7">
        <v>0</v>
      </c>
      <c r="E723" s="7">
        <v>0</v>
      </c>
      <c r="F723" s="7">
        <v>457.03</v>
      </c>
      <c r="G723" s="7">
        <v>1985.51</v>
      </c>
      <c r="H723" s="8">
        <v>2442.54</v>
      </c>
      <c r="I723" s="6">
        <v>0</v>
      </c>
    </row>
    <row r="724" spans="1:9" x14ac:dyDescent="0.2">
      <c r="A724" s="22"/>
      <c r="B724" s="9" t="s">
        <v>6</v>
      </c>
      <c r="C724" s="8">
        <v>0</v>
      </c>
      <c r="D724" s="8">
        <v>200.98</v>
      </c>
      <c r="E724" s="8">
        <v>100</v>
      </c>
      <c r="F724" s="8">
        <v>657.03</v>
      </c>
      <c r="G724" s="8">
        <v>2085.5100000000002</v>
      </c>
      <c r="H724" s="8">
        <v>3043.52</v>
      </c>
      <c r="I724" s="6">
        <v>0</v>
      </c>
    </row>
    <row r="725" spans="1:9" x14ac:dyDescent="0.2">
      <c r="A725" s="22" t="s">
        <v>145</v>
      </c>
      <c r="B725" s="5" t="s">
        <v>8</v>
      </c>
      <c r="C725" s="7">
        <v>780</v>
      </c>
      <c r="D725" s="7">
        <v>0</v>
      </c>
      <c r="E725" s="7">
        <v>0</v>
      </c>
      <c r="F725" s="7">
        <v>0</v>
      </c>
      <c r="G725" s="7">
        <v>0</v>
      </c>
      <c r="H725" s="8">
        <v>780</v>
      </c>
      <c r="I725" s="6">
        <v>0</v>
      </c>
    </row>
    <row r="726" spans="1:9" x14ac:dyDescent="0.2">
      <c r="A726" s="22"/>
      <c r="B726" s="5" t="s">
        <v>9</v>
      </c>
      <c r="C726" s="7">
        <v>0</v>
      </c>
      <c r="D726" s="7">
        <v>0</v>
      </c>
      <c r="E726" s="7">
        <v>0</v>
      </c>
      <c r="F726" s="7"/>
      <c r="G726" s="7">
        <v>0</v>
      </c>
      <c r="H726" s="8">
        <v>0</v>
      </c>
      <c r="I726" s="6">
        <v>0</v>
      </c>
    </row>
    <row r="727" spans="1:9" x14ac:dyDescent="0.2">
      <c r="A727" s="22"/>
      <c r="B727" s="5" t="s">
        <v>10</v>
      </c>
      <c r="C727" s="7">
        <v>881.42</v>
      </c>
      <c r="D727" s="7">
        <v>2756.59</v>
      </c>
      <c r="E727" s="7">
        <v>2287.7600000000002</v>
      </c>
      <c r="F727" s="7">
        <v>2464.9499999999998</v>
      </c>
      <c r="G727" s="7">
        <v>3722.43</v>
      </c>
      <c r="H727" s="8">
        <v>12113.15</v>
      </c>
      <c r="I727" s="6">
        <v>492.99</v>
      </c>
    </row>
    <row r="728" spans="1:9" x14ac:dyDescent="0.2">
      <c r="A728" s="22"/>
      <c r="B728" s="5" t="s">
        <v>11</v>
      </c>
      <c r="C728" s="7">
        <v>12623.44</v>
      </c>
      <c r="D728" s="7">
        <v>2097.5500000000002</v>
      </c>
      <c r="E728" s="7">
        <v>16338.49</v>
      </c>
      <c r="F728" s="7">
        <v>3515.93</v>
      </c>
      <c r="G728" s="7">
        <v>7764.97</v>
      </c>
      <c r="H728" s="8">
        <v>42340.38</v>
      </c>
      <c r="I728" s="6">
        <v>7600</v>
      </c>
    </row>
    <row r="729" spans="1:9" x14ac:dyDescent="0.2">
      <c r="A729" s="22"/>
      <c r="B729" s="5" t="s">
        <v>12</v>
      </c>
      <c r="C729" s="7">
        <v>16887.07</v>
      </c>
      <c r="D729" s="7">
        <v>16537.060000000001</v>
      </c>
      <c r="E729" s="7">
        <v>16728.41</v>
      </c>
      <c r="F729" s="7">
        <v>10175.48</v>
      </c>
      <c r="G729" s="7">
        <v>18570.59</v>
      </c>
      <c r="H729" s="8">
        <v>78898.61</v>
      </c>
      <c r="I729" s="6">
        <v>4316.79</v>
      </c>
    </row>
    <row r="730" spans="1:9" x14ac:dyDescent="0.2">
      <c r="A730" s="22"/>
      <c r="B730" s="9" t="s">
        <v>6</v>
      </c>
      <c r="C730" s="8">
        <v>31171.93</v>
      </c>
      <c r="D730" s="8">
        <v>21391.200000000001</v>
      </c>
      <c r="E730" s="8">
        <v>35354.660000000003</v>
      </c>
      <c r="F730" s="8">
        <v>16156.36</v>
      </c>
      <c r="G730" s="8">
        <v>30057.99</v>
      </c>
      <c r="H730" s="8">
        <v>134132.14000000001</v>
      </c>
      <c r="I730" s="6">
        <v>12409.78</v>
      </c>
    </row>
    <row r="731" spans="1:9" x14ac:dyDescent="0.2">
      <c r="A731" s="22" t="s">
        <v>146</v>
      </c>
      <c r="B731" s="5" t="s">
        <v>8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8">
        <v>0</v>
      </c>
      <c r="I731" s="6">
        <v>0</v>
      </c>
    </row>
    <row r="732" spans="1:9" x14ac:dyDescent="0.2">
      <c r="A732" s="22"/>
      <c r="B732" s="5" t="s">
        <v>9</v>
      </c>
      <c r="C732" s="7">
        <v>0</v>
      </c>
      <c r="D732" s="7">
        <v>0</v>
      </c>
      <c r="E732" s="7">
        <v>0</v>
      </c>
      <c r="F732" s="7"/>
      <c r="G732" s="7">
        <v>0</v>
      </c>
      <c r="H732" s="8">
        <v>0</v>
      </c>
      <c r="I732" s="6">
        <v>0</v>
      </c>
    </row>
    <row r="733" spans="1:9" x14ac:dyDescent="0.2">
      <c r="A733" s="22"/>
      <c r="B733" s="5" t="s">
        <v>10</v>
      </c>
      <c r="C733" s="7">
        <v>165.6</v>
      </c>
      <c r="D733" s="7">
        <v>502.77</v>
      </c>
      <c r="E733" s="7">
        <v>195.16</v>
      </c>
      <c r="F733" s="7">
        <v>359.92</v>
      </c>
      <c r="G733" s="7">
        <v>1322.5</v>
      </c>
      <c r="H733" s="8">
        <v>2545.9499999999998</v>
      </c>
      <c r="I733" s="6">
        <v>536.32000000000005</v>
      </c>
    </row>
    <row r="734" spans="1:9" x14ac:dyDescent="0.2">
      <c r="A734" s="22"/>
      <c r="B734" s="5" t="s">
        <v>11</v>
      </c>
      <c r="C734" s="7">
        <v>2693</v>
      </c>
      <c r="D734" s="7">
        <v>5256.58</v>
      </c>
      <c r="E734" s="7">
        <v>0</v>
      </c>
      <c r="F734" s="7">
        <v>0</v>
      </c>
      <c r="G734" s="7">
        <v>3275.16</v>
      </c>
      <c r="H734" s="8">
        <v>11224.74</v>
      </c>
      <c r="I734" s="6">
        <v>0</v>
      </c>
    </row>
    <row r="735" spans="1:9" x14ac:dyDescent="0.2">
      <c r="A735" s="22"/>
      <c r="B735" s="5" t="s">
        <v>12</v>
      </c>
      <c r="C735" s="7">
        <v>904</v>
      </c>
      <c r="D735" s="7">
        <v>1886.2</v>
      </c>
      <c r="E735" s="7">
        <v>5204.57</v>
      </c>
      <c r="F735" s="7">
        <v>2373.08</v>
      </c>
      <c r="G735" s="7">
        <v>6056.23</v>
      </c>
      <c r="H735" s="8">
        <v>16424.080000000002</v>
      </c>
      <c r="I735" s="6">
        <v>0</v>
      </c>
    </row>
    <row r="736" spans="1:9" x14ac:dyDescent="0.2">
      <c r="A736" s="22"/>
      <c r="B736" s="9" t="s">
        <v>6</v>
      </c>
      <c r="C736" s="8">
        <v>3762.6</v>
      </c>
      <c r="D736" s="8">
        <v>7645.55</v>
      </c>
      <c r="E736" s="8">
        <v>5399.73</v>
      </c>
      <c r="F736" s="8">
        <v>2733</v>
      </c>
      <c r="G736" s="8">
        <v>10653.89</v>
      </c>
      <c r="H736" s="8">
        <v>30194.77</v>
      </c>
      <c r="I736" s="6">
        <v>536.32000000000005</v>
      </c>
    </row>
    <row r="737" spans="1:9" x14ac:dyDescent="0.2">
      <c r="A737" s="22" t="s">
        <v>147</v>
      </c>
      <c r="B737" s="5" t="s">
        <v>8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8">
        <v>0</v>
      </c>
      <c r="I737" s="6">
        <v>0</v>
      </c>
    </row>
    <row r="738" spans="1:9" x14ac:dyDescent="0.2">
      <c r="A738" s="22"/>
      <c r="B738" s="5" t="s">
        <v>9</v>
      </c>
      <c r="C738" s="7"/>
      <c r="D738" s="7"/>
      <c r="E738" s="7">
        <v>0</v>
      </c>
      <c r="F738" s="7"/>
      <c r="G738" s="7"/>
      <c r="H738" s="8">
        <v>0</v>
      </c>
      <c r="I738" s="6">
        <v>0</v>
      </c>
    </row>
    <row r="739" spans="1:9" x14ac:dyDescent="0.2">
      <c r="A739" s="22"/>
      <c r="B739" s="5" t="s">
        <v>10</v>
      </c>
      <c r="C739" s="7">
        <v>241.15</v>
      </c>
      <c r="D739" s="7">
        <v>360.95</v>
      </c>
      <c r="E739" s="7">
        <v>874.97</v>
      </c>
      <c r="F739" s="7">
        <v>446.81</v>
      </c>
      <c r="G739" s="7">
        <v>563.32000000000005</v>
      </c>
      <c r="H739" s="8">
        <v>2487.1999999999998</v>
      </c>
      <c r="I739" s="6">
        <v>0</v>
      </c>
    </row>
    <row r="740" spans="1:9" x14ac:dyDescent="0.2">
      <c r="A740" s="22"/>
      <c r="B740" s="5" t="s">
        <v>11</v>
      </c>
      <c r="C740" s="7">
        <v>162</v>
      </c>
      <c r="D740" s="7">
        <v>982.97</v>
      </c>
      <c r="E740" s="7">
        <v>2810.61</v>
      </c>
      <c r="F740" s="7">
        <v>2416.2199999999998</v>
      </c>
      <c r="G740" s="7">
        <v>1700.19</v>
      </c>
      <c r="H740" s="8">
        <v>8071.99</v>
      </c>
      <c r="I740" s="6">
        <v>0</v>
      </c>
    </row>
    <row r="741" spans="1:9" x14ac:dyDescent="0.2">
      <c r="A741" s="22"/>
      <c r="B741" s="5" t="s">
        <v>12</v>
      </c>
      <c r="C741" s="7">
        <v>671.48</v>
      </c>
      <c r="D741" s="7">
        <v>2818.65</v>
      </c>
      <c r="E741" s="7">
        <v>6815.09</v>
      </c>
      <c r="F741" s="7">
        <v>10058.58</v>
      </c>
      <c r="G741" s="7">
        <v>8723.35</v>
      </c>
      <c r="H741" s="8">
        <v>29087.15</v>
      </c>
      <c r="I741" s="6">
        <v>3719.05</v>
      </c>
    </row>
    <row r="742" spans="1:9" x14ac:dyDescent="0.2">
      <c r="A742" s="22"/>
      <c r="B742" s="9" t="s">
        <v>6</v>
      </c>
      <c r="C742" s="8">
        <v>1074.6300000000001</v>
      </c>
      <c r="D742" s="8">
        <v>4162.57</v>
      </c>
      <c r="E742" s="8">
        <v>10500.67</v>
      </c>
      <c r="F742" s="8">
        <v>12921.61</v>
      </c>
      <c r="G742" s="8">
        <v>10986.86</v>
      </c>
      <c r="H742" s="8">
        <v>39646.339999999997</v>
      </c>
      <c r="I742" s="6">
        <v>3719.05</v>
      </c>
    </row>
    <row r="743" spans="1:9" x14ac:dyDescent="0.2">
      <c r="A743" s="22" t="s">
        <v>148</v>
      </c>
      <c r="B743" s="5" t="s">
        <v>8</v>
      </c>
      <c r="C743" s="7">
        <v>0</v>
      </c>
      <c r="D743" s="7">
        <v>0</v>
      </c>
      <c r="E743" s="7">
        <v>2720</v>
      </c>
      <c r="F743" s="7">
        <v>0</v>
      </c>
      <c r="G743" s="7">
        <v>0</v>
      </c>
      <c r="H743" s="8">
        <v>2720</v>
      </c>
      <c r="I743" s="6">
        <v>0</v>
      </c>
    </row>
    <row r="744" spans="1:9" x14ac:dyDescent="0.2">
      <c r="A744" s="22"/>
      <c r="B744" s="5" t="s">
        <v>9</v>
      </c>
      <c r="C744" s="7"/>
      <c r="D744" s="7">
        <v>0</v>
      </c>
      <c r="E744" s="7">
        <v>0</v>
      </c>
      <c r="F744" s="7"/>
      <c r="G744" s="7"/>
      <c r="H744" s="8">
        <v>0</v>
      </c>
      <c r="I744" s="6">
        <v>0</v>
      </c>
    </row>
    <row r="745" spans="1:9" x14ac:dyDescent="0.2">
      <c r="A745" s="22"/>
      <c r="B745" s="5" t="s">
        <v>10</v>
      </c>
      <c r="C745" s="7">
        <v>67.41</v>
      </c>
      <c r="D745" s="7">
        <v>862.49</v>
      </c>
      <c r="E745" s="7">
        <v>1296.01</v>
      </c>
      <c r="F745" s="7">
        <v>565.39</v>
      </c>
      <c r="G745" s="7">
        <v>456.69</v>
      </c>
      <c r="H745" s="8">
        <v>3247.99</v>
      </c>
      <c r="I745" s="6">
        <v>0</v>
      </c>
    </row>
    <row r="746" spans="1:9" x14ac:dyDescent="0.2">
      <c r="A746" s="22"/>
      <c r="B746" s="5" t="s">
        <v>11</v>
      </c>
      <c r="C746" s="7">
        <v>1955.29</v>
      </c>
      <c r="D746" s="7">
        <v>733.49</v>
      </c>
      <c r="E746" s="7">
        <v>0</v>
      </c>
      <c r="F746" s="7">
        <v>0</v>
      </c>
      <c r="G746" s="7">
        <v>0</v>
      </c>
      <c r="H746" s="8">
        <v>2688.78</v>
      </c>
      <c r="I746" s="6">
        <v>0</v>
      </c>
    </row>
    <row r="747" spans="1:9" x14ac:dyDescent="0.2">
      <c r="A747" s="22"/>
      <c r="B747" s="5" t="s">
        <v>12</v>
      </c>
      <c r="C747" s="7">
        <v>470.7</v>
      </c>
      <c r="D747" s="7">
        <v>1568.07</v>
      </c>
      <c r="E747" s="7">
        <v>4174.63</v>
      </c>
      <c r="F747" s="7">
        <v>1695.4</v>
      </c>
      <c r="G747" s="7">
        <v>1167.9000000000001</v>
      </c>
      <c r="H747" s="8">
        <v>9076.7000000000007</v>
      </c>
      <c r="I747" s="6">
        <v>0</v>
      </c>
    </row>
    <row r="748" spans="1:9" x14ac:dyDescent="0.2">
      <c r="A748" s="22"/>
      <c r="B748" s="9" t="s">
        <v>6</v>
      </c>
      <c r="C748" s="8">
        <v>2493.4</v>
      </c>
      <c r="D748" s="8">
        <v>3164.05</v>
      </c>
      <c r="E748" s="8">
        <v>8190.64</v>
      </c>
      <c r="F748" s="8">
        <v>2260.79</v>
      </c>
      <c r="G748" s="8">
        <v>1624.59</v>
      </c>
      <c r="H748" s="8">
        <v>17733.47</v>
      </c>
      <c r="I748" s="6">
        <v>0</v>
      </c>
    </row>
    <row r="749" spans="1:9" x14ac:dyDescent="0.2">
      <c r="A749" s="22" t="s">
        <v>149</v>
      </c>
      <c r="B749" s="5" t="s">
        <v>8</v>
      </c>
      <c r="C749" s="7"/>
      <c r="D749" s="7"/>
      <c r="E749" s="7"/>
      <c r="F749" s="7">
        <v>0</v>
      </c>
      <c r="G749" s="7">
        <v>0</v>
      </c>
      <c r="H749" s="8">
        <v>0</v>
      </c>
      <c r="I749" s="6">
        <v>0</v>
      </c>
    </row>
    <row r="750" spans="1:9" x14ac:dyDescent="0.2">
      <c r="A750" s="22"/>
      <c r="B750" s="5" t="s">
        <v>9</v>
      </c>
      <c r="C750" s="7"/>
      <c r="D750" s="7"/>
      <c r="E750" s="7"/>
      <c r="F750" s="7">
        <v>0</v>
      </c>
      <c r="G750" s="7">
        <v>0</v>
      </c>
      <c r="H750" s="8">
        <v>0</v>
      </c>
      <c r="I750" s="6">
        <v>0</v>
      </c>
    </row>
    <row r="751" spans="1:9" x14ac:dyDescent="0.2">
      <c r="A751" s="22"/>
      <c r="B751" s="5" t="s">
        <v>10</v>
      </c>
      <c r="C751" s="7"/>
      <c r="D751" s="7"/>
      <c r="E751" s="7"/>
      <c r="F751" s="7">
        <v>0</v>
      </c>
      <c r="G751" s="7">
        <v>0</v>
      </c>
      <c r="H751" s="8">
        <v>0</v>
      </c>
      <c r="I751" s="6">
        <v>0</v>
      </c>
    </row>
    <row r="752" spans="1:9" x14ac:dyDescent="0.2">
      <c r="A752" s="22"/>
      <c r="B752" s="5" t="s">
        <v>11</v>
      </c>
      <c r="C752" s="7"/>
      <c r="D752" s="7">
        <v>0</v>
      </c>
      <c r="E752" s="7">
        <v>0</v>
      </c>
      <c r="F752" s="7">
        <v>0</v>
      </c>
      <c r="G752" s="7">
        <v>0</v>
      </c>
      <c r="H752" s="8">
        <v>0</v>
      </c>
      <c r="I752" s="6">
        <v>0</v>
      </c>
    </row>
    <row r="753" spans="1:9" x14ac:dyDescent="0.2">
      <c r="A753" s="22"/>
      <c r="B753" s="5" t="s">
        <v>12</v>
      </c>
      <c r="C753" s="7"/>
      <c r="D753" s="7"/>
      <c r="E753" s="7"/>
      <c r="F753" s="7">
        <v>0</v>
      </c>
      <c r="G753" s="7">
        <v>0</v>
      </c>
      <c r="H753" s="8">
        <v>0</v>
      </c>
      <c r="I753" s="6">
        <v>0</v>
      </c>
    </row>
    <row r="754" spans="1:9" x14ac:dyDescent="0.2">
      <c r="A754" s="22"/>
      <c r="B754" s="9" t="s">
        <v>6</v>
      </c>
      <c r="C754" s="8"/>
      <c r="D754" s="8">
        <v>0</v>
      </c>
      <c r="E754" s="8">
        <v>0</v>
      </c>
      <c r="F754" s="8">
        <v>0</v>
      </c>
      <c r="G754" s="8">
        <v>0</v>
      </c>
      <c r="H754" s="8">
        <v>0</v>
      </c>
      <c r="I754" s="6">
        <v>0</v>
      </c>
    </row>
    <row r="755" spans="1:9" x14ac:dyDescent="0.2">
      <c r="A755" s="22" t="s">
        <v>150</v>
      </c>
      <c r="B755" s="5" t="s">
        <v>8</v>
      </c>
      <c r="C755" s="7"/>
      <c r="D755" s="7"/>
      <c r="E755" s="7"/>
      <c r="F755" s="7">
        <v>0</v>
      </c>
      <c r="G755" s="7">
        <v>0</v>
      </c>
      <c r="H755" s="8">
        <v>0</v>
      </c>
      <c r="I755" s="6">
        <v>0</v>
      </c>
    </row>
    <row r="756" spans="1:9" x14ac:dyDescent="0.2">
      <c r="A756" s="22"/>
      <c r="B756" s="5" t="s">
        <v>10</v>
      </c>
      <c r="C756" s="7"/>
      <c r="D756" s="7"/>
      <c r="E756" s="7"/>
      <c r="F756" s="7">
        <v>0</v>
      </c>
      <c r="G756" s="7">
        <v>0</v>
      </c>
      <c r="H756" s="8">
        <v>0</v>
      </c>
      <c r="I756" s="6">
        <v>0</v>
      </c>
    </row>
    <row r="757" spans="1:9" x14ac:dyDescent="0.2">
      <c r="A757" s="22"/>
      <c r="B757" s="5" t="s">
        <v>11</v>
      </c>
      <c r="C757" s="7"/>
      <c r="D757" s="7"/>
      <c r="E757" s="7"/>
      <c r="F757" s="7">
        <v>0</v>
      </c>
      <c r="G757" s="7">
        <v>3937.82</v>
      </c>
      <c r="H757" s="8">
        <v>3937.82</v>
      </c>
      <c r="I757" s="6">
        <v>0</v>
      </c>
    </row>
    <row r="758" spans="1:9" x14ac:dyDescent="0.2">
      <c r="A758" s="22"/>
      <c r="B758" s="5" t="s">
        <v>12</v>
      </c>
      <c r="C758" s="7"/>
      <c r="D758" s="7"/>
      <c r="E758" s="7"/>
      <c r="F758" s="7">
        <v>0</v>
      </c>
      <c r="G758" s="7">
        <v>0</v>
      </c>
      <c r="H758" s="8">
        <v>0</v>
      </c>
      <c r="I758" s="6">
        <v>0</v>
      </c>
    </row>
    <row r="759" spans="1:9" x14ac:dyDescent="0.2">
      <c r="A759" s="22"/>
      <c r="B759" s="9" t="s">
        <v>6</v>
      </c>
      <c r="C759" s="8"/>
      <c r="D759" s="8"/>
      <c r="E759" s="8"/>
      <c r="F759" s="8">
        <v>0</v>
      </c>
      <c r="G759" s="8">
        <v>3937.82</v>
      </c>
      <c r="H759" s="8">
        <v>3937.82</v>
      </c>
      <c r="I759" s="6">
        <v>0</v>
      </c>
    </row>
    <row r="760" spans="1:9" x14ac:dyDescent="0.2">
      <c r="A760" s="22" t="s">
        <v>151</v>
      </c>
      <c r="B760" s="5" t="s">
        <v>8</v>
      </c>
      <c r="C760" s="7"/>
      <c r="D760" s="7"/>
      <c r="E760" s="7"/>
      <c r="F760" s="7">
        <v>0</v>
      </c>
      <c r="G760" s="7">
        <v>0</v>
      </c>
      <c r="H760" s="8">
        <v>0</v>
      </c>
      <c r="I760" s="6">
        <v>0</v>
      </c>
    </row>
    <row r="761" spans="1:9" x14ac:dyDescent="0.2">
      <c r="A761" s="22"/>
      <c r="B761" s="5" t="s">
        <v>9</v>
      </c>
      <c r="C761" s="7"/>
      <c r="D761" s="7"/>
      <c r="E761" s="7"/>
      <c r="F761" s="7">
        <v>0</v>
      </c>
      <c r="G761" s="7">
        <v>0</v>
      </c>
      <c r="H761" s="8">
        <v>0</v>
      </c>
      <c r="I761" s="6">
        <v>0</v>
      </c>
    </row>
    <row r="762" spans="1:9" x14ac:dyDescent="0.2">
      <c r="A762" s="22"/>
      <c r="B762" s="5" t="s">
        <v>10</v>
      </c>
      <c r="C762" s="7"/>
      <c r="D762" s="7"/>
      <c r="E762" s="7"/>
      <c r="F762" s="7">
        <v>0</v>
      </c>
      <c r="G762" s="7">
        <v>178.53</v>
      </c>
      <c r="H762" s="8">
        <v>178.53</v>
      </c>
      <c r="I762" s="6">
        <v>30.5</v>
      </c>
    </row>
    <row r="763" spans="1:9" x14ac:dyDescent="0.2">
      <c r="A763" s="22"/>
      <c r="B763" s="5" t="s">
        <v>11</v>
      </c>
      <c r="C763" s="7"/>
      <c r="D763" s="7"/>
      <c r="E763" s="7"/>
      <c r="F763" s="7">
        <v>0</v>
      </c>
      <c r="G763" s="7">
        <v>0</v>
      </c>
      <c r="H763" s="8">
        <v>0</v>
      </c>
      <c r="I763" s="6">
        <v>0</v>
      </c>
    </row>
    <row r="764" spans="1:9" x14ac:dyDescent="0.2">
      <c r="A764" s="22"/>
      <c r="B764" s="5" t="s">
        <v>12</v>
      </c>
      <c r="C764" s="7"/>
      <c r="D764" s="7"/>
      <c r="E764" s="7">
        <v>0</v>
      </c>
      <c r="F764" s="7">
        <v>1908.04</v>
      </c>
      <c r="G764" s="7">
        <v>1068.83</v>
      </c>
      <c r="H764" s="8">
        <v>2976.87</v>
      </c>
      <c r="I764" s="6">
        <v>0</v>
      </c>
    </row>
    <row r="765" spans="1:9" x14ac:dyDescent="0.2">
      <c r="A765" s="22"/>
      <c r="B765" s="9" t="s">
        <v>6</v>
      </c>
      <c r="C765" s="8"/>
      <c r="D765" s="8"/>
      <c r="E765" s="8">
        <v>0</v>
      </c>
      <c r="F765" s="8">
        <v>1908.04</v>
      </c>
      <c r="G765" s="8">
        <v>1247.3599999999999</v>
      </c>
      <c r="H765" s="8">
        <v>3155.4</v>
      </c>
      <c r="I765" s="6">
        <v>30.5</v>
      </c>
    </row>
    <row r="766" spans="1:9" x14ac:dyDescent="0.2">
      <c r="A766" s="22" t="s">
        <v>152</v>
      </c>
      <c r="B766" s="5" t="s">
        <v>8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8">
        <v>0</v>
      </c>
      <c r="I766" s="6">
        <v>0</v>
      </c>
    </row>
    <row r="767" spans="1:9" x14ac:dyDescent="0.2">
      <c r="A767" s="22"/>
      <c r="B767" s="5" t="s">
        <v>9</v>
      </c>
      <c r="C767" s="7">
        <v>0</v>
      </c>
      <c r="D767" s="7"/>
      <c r="E767" s="7">
        <v>0</v>
      </c>
      <c r="F767" s="7"/>
      <c r="G767" s="7"/>
      <c r="H767" s="8">
        <v>0</v>
      </c>
      <c r="I767" s="6">
        <v>0</v>
      </c>
    </row>
    <row r="768" spans="1:9" x14ac:dyDescent="0.2">
      <c r="A768" s="22"/>
      <c r="B768" s="5" t="s">
        <v>10</v>
      </c>
      <c r="C768" s="7">
        <v>0</v>
      </c>
      <c r="D768" s="7">
        <v>650.39</v>
      </c>
      <c r="E768" s="7">
        <v>693.96</v>
      </c>
      <c r="F768" s="7">
        <v>551.87</v>
      </c>
      <c r="G768" s="7">
        <v>724.38</v>
      </c>
      <c r="H768" s="8">
        <v>2620.6</v>
      </c>
      <c r="I768" s="6">
        <v>0</v>
      </c>
    </row>
    <row r="769" spans="1:9" x14ac:dyDescent="0.2">
      <c r="A769" s="22"/>
      <c r="B769" s="5" t="s">
        <v>11</v>
      </c>
      <c r="C769" s="7">
        <v>244.45</v>
      </c>
      <c r="D769" s="7">
        <v>0</v>
      </c>
      <c r="E769" s="7">
        <v>2221.37</v>
      </c>
      <c r="F769" s="7">
        <v>0</v>
      </c>
      <c r="G769" s="7">
        <v>0</v>
      </c>
      <c r="H769" s="8">
        <v>2465.8200000000002</v>
      </c>
      <c r="I769" s="6">
        <v>0</v>
      </c>
    </row>
    <row r="770" spans="1:9" x14ac:dyDescent="0.2">
      <c r="A770" s="22"/>
      <c r="B770" s="5" t="s">
        <v>12</v>
      </c>
      <c r="C770" s="7">
        <v>272.72000000000003</v>
      </c>
      <c r="D770" s="7">
        <v>701.81</v>
      </c>
      <c r="E770" s="7">
        <v>0</v>
      </c>
      <c r="F770" s="7">
        <v>4442.16</v>
      </c>
      <c r="G770" s="7">
        <v>778.95</v>
      </c>
      <c r="H770" s="8">
        <v>6195.64</v>
      </c>
      <c r="I770" s="6">
        <v>2589.16</v>
      </c>
    </row>
    <row r="771" spans="1:9" x14ac:dyDescent="0.2">
      <c r="A771" s="22"/>
      <c r="B771" s="9" t="s">
        <v>6</v>
      </c>
      <c r="C771" s="8">
        <v>517.16999999999996</v>
      </c>
      <c r="D771" s="8">
        <v>1352.2</v>
      </c>
      <c r="E771" s="8">
        <v>2915.33</v>
      </c>
      <c r="F771" s="8">
        <v>4994.03</v>
      </c>
      <c r="G771" s="8">
        <v>1503.33</v>
      </c>
      <c r="H771" s="8">
        <v>11282.06</v>
      </c>
      <c r="I771" s="6">
        <v>2589.16</v>
      </c>
    </row>
    <row r="772" spans="1:9" x14ac:dyDescent="0.2">
      <c r="A772" s="22" t="s">
        <v>153</v>
      </c>
      <c r="B772" s="5" t="s">
        <v>8</v>
      </c>
      <c r="C772" s="7"/>
      <c r="D772" s="7"/>
      <c r="E772" s="7"/>
      <c r="F772" s="7">
        <v>0</v>
      </c>
      <c r="G772" s="7">
        <v>0</v>
      </c>
      <c r="H772" s="8">
        <v>0</v>
      </c>
      <c r="I772" s="6">
        <v>0</v>
      </c>
    </row>
    <row r="773" spans="1:9" x14ac:dyDescent="0.2">
      <c r="A773" s="22"/>
      <c r="B773" s="5" t="s">
        <v>10</v>
      </c>
      <c r="C773" s="7"/>
      <c r="D773" s="7"/>
      <c r="E773" s="7"/>
      <c r="F773" s="7">
        <v>0</v>
      </c>
      <c r="G773" s="7">
        <v>586.9</v>
      </c>
      <c r="H773" s="8">
        <v>586.9</v>
      </c>
      <c r="I773" s="6">
        <v>0</v>
      </c>
    </row>
    <row r="774" spans="1:9" x14ac:dyDescent="0.2">
      <c r="A774" s="22"/>
      <c r="B774" s="5" t="s">
        <v>11</v>
      </c>
      <c r="C774" s="7"/>
      <c r="D774" s="7"/>
      <c r="E774" s="7"/>
      <c r="F774" s="7">
        <v>0</v>
      </c>
      <c r="G774" s="7">
        <v>0</v>
      </c>
      <c r="H774" s="8">
        <v>0</v>
      </c>
      <c r="I774" s="6">
        <v>0</v>
      </c>
    </row>
    <row r="775" spans="1:9" x14ac:dyDescent="0.2">
      <c r="A775" s="22"/>
      <c r="B775" s="5" t="s">
        <v>12</v>
      </c>
      <c r="C775" s="7"/>
      <c r="D775" s="7"/>
      <c r="E775" s="7"/>
      <c r="F775" s="7">
        <v>0</v>
      </c>
      <c r="G775" s="7">
        <v>0</v>
      </c>
      <c r="H775" s="8">
        <v>0</v>
      </c>
      <c r="I775" s="6">
        <v>0</v>
      </c>
    </row>
    <row r="776" spans="1:9" x14ac:dyDescent="0.2">
      <c r="A776" s="22"/>
      <c r="B776" s="9" t="s">
        <v>6</v>
      </c>
      <c r="C776" s="8"/>
      <c r="D776" s="8"/>
      <c r="E776" s="8"/>
      <c r="F776" s="8">
        <v>0</v>
      </c>
      <c r="G776" s="8">
        <v>586.9</v>
      </c>
      <c r="H776" s="8">
        <v>586.9</v>
      </c>
      <c r="I776" s="6">
        <v>0</v>
      </c>
    </row>
    <row r="777" spans="1:9" x14ac:dyDescent="0.2">
      <c r="A777" s="22" t="s">
        <v>154</v>
      </c>
      <c r="B777" s="5" t="s">
        <v>8</v>
      </c>
      <c r="C777" s="7"/>
      <c r="D777" s="7"/>
      <c r="E777" s="7">
        <v>0</v>
      </c>
      <c r="F777" s="7">
        <v>0</v>
      </c>
      <c r="G777" s="7">
        <v>0</v>
      </c>
      <c r="H777" s="8">
        <v>0</v>
      </c>
      <c r="I777" s="6">
        <v>0</v>
      </c>
    </row>
    <row r="778" spans="1:9" x14ac:dyDescent="0.2">
      <c r="A778" s="22"/>
      <c r="B778" s="5" t="s">
        <v>9</v>
      </c>
      <c r="C778" s="7"/>
      <c r="D778" s="7"/>
      <c r="E778" s="7">
        <v>0</v>
      </c>
      <c r="F778" s="7">
        <v>0</v>
      </c>
      <c r="G778" s="7"/>
      <c r="H778" s="8">
        <v>0</v>
      </c>
      <c r="I778" s="6">
        <v>0</v>
      </c>
    </row>
    <row r="779" spans="1:9" x14ac:dyDescent="0.2">
      <c r="A779" s="22"/>
      <c r="B779" s="5" t="s">
        <v>10</v>
      </c>
      <c r="C779" s="7"/>
      <c r="D779" s="7"/>
      <c r="E779" s="7">
        <v>0</v>
      </c>
      <c r="F779" s="7">
        <v>0</v>
      </c>
      <c r="G779" s="7">
        <v>64.23</v>
      </c>
      <c r="H779" s="8">
        <v>64.23</v>
      </c>
      <c r="I779" s="6">
        <v>0</v>
      </c>
    </row>
    <row r="780" spans="1:9" x14ac:dyDescent="0.2">
      <c r="A780" s="22"/>
      <c r="B780" s="5" t="s">
        <v>11</v>
      </c>
      <c r="C780" s="7"/>
      <c r="D780" s="7"/>
      <c r="E780" s="7">
        <v>0</v>
      </c>
      <c r="F780" s="7">
        <v>970.16</v>
      </c>
      <c r="G780" s="7">
        <v>0</v>
      </c>
      <c r="H780" s="8">
        <v>970.16</v>
      </c>
      <c r="I780" s="6">
        <v>0</v>
      </c>
    </row>
    <row r="781" spans="1:9" x14ac:dyDescent="0.2">
      <c r="A781" s="22"/>
      <c r="B781" s="5" t="s">
        <v>12</v>
      </c>
      <c r="C781" s="7"/>
      <c r="D781" s="7"/>
      <c r="E781" s="7">
        <v>0</v>
      </c>
      <c r="F781" s="7">
        <v>1185.3699999999999</v>
      </c>
      <c r="G781" s="7">
        <v>2214.9899999999998</v>
      </c>
      <c r="H781" s="8">
        <v>3400.36</v>
      </c>
      <c r="I781" s="6">
        <v>4891.3500000000004</v>
      </c>
    </row>
    <row r="782" spans="1:9" x14ac:dyDescent="0.2">
      <c r="A782" s="22"/>
      <c r="B782" s="9" t="s">
        <v>6</v>
      </c>
      <c r="C782" s="8"/>
      <c r="D782" s="8"/>
      <c r="E782" s="8">
        <v>0</v>
      </c>
      <c r="F782" s="8">
        <v>2155.5300000000002</v>
      </c>
      <c r="G782" s="8">
        <v>2279.2199999999998</v>
      </c>
      <c r="H782" s="8">
        <v>4434.75</v>
      </c>
      <c r="I782" s="6">
        <v>4891.3500000000004</v>
      </c>
    </row>
    <row r="783" spans="1:9" x14ac:dyDescent="0.2">
      <c r="A783" s="22" t="s">
        <v>155</v>
      </c>
      <c r="B783" s="5" t="s">
        <v>8</v>
      </c>
      <c r="C783" s="7"/>
      <c r="D783" s="7"/>
      <c r="E783" s="7"/>
      <c r="F783" s="7">
        <v>75</v>
      </c>
      <c r="G783" s="7">
        <v>357.12</v>
      </c>
      <c r="H783" s="8">
        <v>432.12</v>
      </c>
      <c r="I783" s="6">
        <v>0</v>
      </c>
    </row>
    <row r="784" spans="1:9" x14ac:dyDescent="0.2">
      <c r="A784" s="22"/>
      <c r="B784" s="5" t="s">
        <v>10</v>
      </c>
      <c r="C784" s="7"/>
      <c r="D784" s="7"/>
      <c r="E784" s="7"/>
      <c r="F784" s="7">
        <v>0</v>
      </c>
      <c r="G784" s="7">
        <v>1756.68</v>
      </c>
      <c r="H784" s="8">
        <v>1756.68</v>
      </c>
      <c r="I784" s="6">
        <v>0</v>
      </c>
    </row>
    <row r="785" spans="1:9" x14ac:dyDescent="0.2">
      <c r="A785" s="22"/>
      <c r="B785" s="5" t="s">
        <v>11</v>
      </c>
      <c r="C785" s="7"/>
      <c r="D785" s="7"/>
      <c r="E785" s="7"/>
      <c r="F785" s="7">
        <v>2104.61</v>
      </c>
      <c r="G785" s="7">
        <v>5023.49</v>
      </c>
      <c r="H785" s="8">
        <v>7128.1</v>
      </c>
      <c r="I785" s="6">
        <v>0</v>
      </c>
    </row>
    <row r="786" spans="1:9" x14ac:dyDescent="0.2">
      <c r="A786" s="22"/>
      <c r="B786" s="5" t="s">
        <v>12</v>
      </c>
      <c r="C786" s="7"/>
      <c r="D786" s="7"/>
      <c r="E786" s="7"/>
      <c r="F786" s="7">
        <v>1689.07</v>
      </c>
      <c r="G786" s="7">
        <v>4447</v>
      </c>
      <c r="H786" s="8">
        <v>6136.07</v>
      </c>
      <c r="I786" s="6">
        <v>0</v>
      </c>
    </row>
    <row r="787" spans="1:9" x14ac:dyDescent="0.2">
      <c r="A787" s="22"/>
      <c r="B787" s="9" t="s">
        <v>6</v>
      </c>
      <c r="C787" s="8"/>
      <c r="D787" s="8"/>
      <c r="E787" s="8"/>
      <c r="F787" s="8">
        <v>3868.68</v>
      </c>
      <c r="G787" s="8">
        <v>11584.29</v>
      </c>
      <c r="H787" s="8">
        <v>15452.97</v>
      </c>
      <c r="I787" s="6">
        <v>0</v>
      </c>
    </row>
    <row r="788" spans="1:9" x14ac:dyDescent="0.2">
      <c r="A788" s="22" t="s">
        <v>156</v>
      </c>
      <c r="B788" s="5" t="s">
        <v>8</v>
      </c>
      <c r="C788" s="7"/>
      <c r="D788" s="7"/>
      <c r="E788" s="7"/>
      <c r="F788" s="7">
        <v>0</v>
      </c>
      <c r="G788" s="7">
        <v>0</v>
      </c>
      <c r="H788" s="8">
        <v>0</v>
      </c>
      <c r="I788" s="6">
        <v>0</v>
      </c>
    </row>
    <row r="789" spans="1:9" x14ac:dyDescent="0.2">
      <c r="A789" s="22"/>
      <c r="B789" s="5" t="s">
        <v>9</v>
      </c>
      <c r="C789" s="7"/>
      <c r="D789" s="7"/>
      <c r="E789" s="7"/>
      <c r="F789" s="7">
        <v>0</v>
      </c>
      <c r="G789" s="7">
        <v>0</v>
      </c>
      <c r="H789" s="8">
        <v>0</v>
      </c>
      <c r="I789" s="6">
        <v>0</v>
      </c>
    </row>
    <row r="790" spans="1:9" x14ac:dyDescent="0.2">
      <c r="A790" s="22"/>
      <c r="B790" s="5" t="s">
        <v>10</v>
      </c>
      <c r="C790" s="7"/>
      <c r="D790" s="7"/>
      <c r="E790" s="7"/>
      <c r="F790" s="7">
        <v>0</v>
      </c>
      <c r="G790" s="7">
        <v>0</v>
      </c>
      <c r="H790" s="8">
        <v>0</v>
      </c>
      <c r="I790" s="6">
        <v>0</v>
      </c>
    </row>
    <row r="791" spans="1:9" x14ac:dyDescent="0.2">
      <c r="A791" s="22"/>
      <c r="B791" s="5" t="s">
        <v>11</v>
      </c>
      <c r="C791" s="7"/>
      <c r="D791" s="7"/>
      <c r="E791" s="7"/>
      <c r="F791" s="7">
        <v>0</v>
      </c>
      <c r="G791" s="7">
        <v>2917.63</v>
      </c>
      <c r="H791" s="8">
        <v>2917.63</v>
      </c>
      <c r="I791" s="6">
        <v>0</v>
      </c>
    </row>
    <row r="792" spans="1:9" x14ac:dyDescent="0.2">
      <c r="A792" s="22"/>
      <c r="B792" s="5" t="s">
        <v>12</v>
      </c>
      <c r="C792" s="7"/>
      <c r="D792" s="7"/>
      <c r="E792" s="7"/>
      <c r="F792" s="7">
        <v>0</v>
      </c>
      <c r="G792" s="7">
        <v>2696.97</v>
      </c>
      <c r="H792" s="8">
        <v>2696.97</v>
      </c>
      <c r="I792" s="6">
        <v>0</v>
      </c>
    </row>
    <row r="793" spans="1:9" x14ac:dyDescent="0.2">
      <c r="A793" s="22"/>
      <c r="B793" s="9" t="s">
        <v>6</v>
      </c>
      <c r="C793" s="8"/>
      <c r="D793" s="8"/>
      <c r="E793" s="8"/>
      <c r="F793" s="8">
        <v>0</v>
      </c>
      <c r="G793" s="8">
        <v>5614.6</v>
      </c>
      <c r="H793" s="8">
        <v>5614.6</v>
      </c>
      <c r="I793" s="6">
        <v>0</v>
      </c>
    </row>
    <row r="794" spans="1:9" x14ac:dyDescent="0.2">
      <c r="A794" s="22" t="s">
        <v>157</v>
      </c>
      <c r="B794" s="5" t="s">
        <v>8</v>
      </c>
      <c r="C794" s="7"/>
      <c r="D794" s="7"/>
      <c r="E794" s="7"/>
      <c r="F794" s="7">
        <v>0</v>
      </c>
      <c r="G794" s="7">
        <v>0</v>
      </c>
      <c r="H794" s="8">
        <v>0</v>
      </c>
      <c r="I794" s="6">
        <v>0</v>
      </c>
    </row>
    <row r="795" spans="1:9" x14ac:dyDescent="0.2">
      <c r="A795" s="22"/>
      <c r="B795" s="5" t="s">
        <v>9</v>
      </c>
      <c r="C795" s="7"/>
      <c r="D795" s="7"/>
      <c r="E795" s="7"/>
      <c r="F795" s="7">
        <v>0</v>
      </c>
      <c r="G795" s="7">
        <v>0</v>
      </c>
      <c r="H795" s="8">
        <v>0</v>
      </c>
      <c r="I795" s="6">
        <v>0</v>
      </c>
    </row>
    <row r="796" spans="1:9" x14ac:dyDescent="0.2">
      <c r="A796" s="22"/>
      <c r="B796" s="5" t="s">
        <v>10</v>
      </c>
      <c r="C796" s="7"/>
      <c r="D796" s="7"/>
      <c r="E796" s="7"/>
      <c r="F796" s="7">
        <v>100</v>
      </c>
      <c r="G796" s="7">
        <v>0</v>
      </c>
      <c r="H796" s="8">
        <v>100</v>
      </c>
      <c r="I796" s="6">
        <v>0</v>
      </c>
    </row>
    <row r="797" spans="1:9" x14ac:dyDescent="0.2">
      <c r="A797" s="22"/>
      <c r="B797" s="5" t="s">
        <v>11</v>
      </c>
      <c r="C797" s="7"/>
      <c r="D797" s="7"/>
      <c r="E797" s="7"/>
      <c r="F797" s="7">
        <v>0</v>
      </c>
      <c r="G797" s="7">
        <v>0</v>
      </c>
      <c r="H797" s="8">
        <v>0</v>
      </c>
      <c r="I797" s="6">
        <v>0</v>
      </c>
    </row>
    <row r="798" spans="1:9" x14ac:dyDescent="0.2">
      <c r="A798" s="22"/>
      <c r="B798" s="5" t="s">
        <v>12</v>
      </c>
      <c r="C798" s="7"/>
      <c r="D798" s="7"/>
      <c r="E798" s="7"/>
      <c r="F798" s="7">
        <v>710.22</v>
      </c>
      <c r="G798" s="7">
        <v>1912.42</v>
      </c>
      <c r="H798" s="8">
        <v>2622.64</v>
      </c>
      <c r="I798" s="6">
        <v>0</v>
      </c>
    </row>
    <row r="799" spans="1:9" x14ac:dyDescent="0.2">
      <c r="A799" s="22"/>
      <c r="B799" s="9" t="s">
        <v>6</v>
      </c>
      <c r="C799" s="8"/>
      <c r="D799" s="8"/>
      <c r="E799" s="8"/>
      <c r="F799" s="8">
        <v>810.22</v>
      </c>
      <c r="G799" s="8">
        <v>1912.42</v>
      </c>
      <c r="H799" s="8">
        <v>2722.64</v>
      </c>
      <c r="I799" s="6">
        <v>0</v>
      </c>
    </row>
    <row r="800" spans="1:9" x14ac:dyDescent="0.2">
      <c r="A800" s="22" t="s">
        <v>158</v>
      </c>
      <c r="B800" s="5" t="s">
        <v>8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8">
        <v>0</v>
      </c>
      <c r="I800" s="6">
        <v>0</v>
      </c>
    </row>
    <row r="801" spans="1:9" x14ac:dyDescent="0.2">
      <c r="A801" s="22"/>
      <c r="B801" s="5" t="s">
        <v>9</v>
      </c>
      <c r="C801" s="7">
        <v>0</v>
      </c>
      <c r="D801" s="7">
        <v>0</v>
      </c>
      <c r="E801" s="7">
        <v>0</v>
      </c>
      <c r="F801" s="7"/>
      <c r="G801" s="7"/>
      <c r="H801" s="8">
        <v>0</v>
      </c>
      <c r="I801" s="6">
        <v>0</v>
      </c>
    </row>
    <row r="802" spans="1:9" x14ac:dyDescent="0.2">
      <c r="A802" s="22"/>
      <c r="B802" s="5" t="s">
        <v>10</v>
      </c>
      <c r="C802" s="7">
        <v>0</v>
      </c>
      <c r="D802" s="7">
        <v>312.54000000000002</v>
      </c>
      <c r="E802" s="7">
        <v>153.91999999999999</v>
      </c>
      <c r="F802" s="7">
        <v>94.97</v>
      </c>
      <c r="G802" s="7">
        <v>222.74</v>
      </c>
      <c r="H802" s="8">
        <v>784.17</v>
      </c>
      <c r="I802" s="6">
        <v>199.75</v>
      </c>
    </row>
    <row r="803" spans="1:9" x14ac:dyDescent="0.2">
      <c r="A803" s="22"/>
      <c r="B803" s="5" t="s">
        <v>11</v>
      </c>
      <c r="C803" s="7">
        <v>693.15</v>
      </c>
      <c r="D803" s="7">
        <v>0</v>
      </c>
      <c r="E803" s="7">
        <v>0</v>
      </c>
      <c r="F803" s="7">
        <v>342.13</v>
      </c>
      <c r="G803" s="7">
        <v>0</v>
      </c>
      <c r="H803" s="8">
        <v>1035.28</v>
      </c>
      <c r="I803" s="6">
        <v>0</v>
      </c>
    </row>
    <row r="804" spans="1:9" x14ac:dyDescent="0.2">
      <c r="A804" s="22"/>
      <c r="B804" s="5" t="s">
        <v>12</v>
      </c>
      <c r="C804" s="7">
        <v>6422.93</v>
      </c>
      <c r="D804" s="7">
        <v>2712.68</v>
      </c>
      <c r="E804" s="7">
        <v>1496.18</v>
      </c>
      <c r="F804" s="7">
        <v>4271.45</v>
      </c>
      <c r="G804" s="7">
        <v>446.06</v>
      </c>
      <c r="H804" s="8">
        <v>15349.3</v>
      </c>
      <c r="I804" s="6">
        <v>1</v>
      </c>
    </row>
    <row r="805" spans="1:9" x14ac:dyDescent="0.2">
      <c r="A805" s="22"/>
      <c r="B805" s="9" t="s">
        <v>6</v>
      </c>
      <c r="C805" s="8">
        <v>7116.08</v>
      </c>
      <c r="D805" s="8">
        <v>3025.22</v>
      </c>
      <c r="E805" s="8">
        <v>1650.1</v>
      </c>
      <c r="F805" s="8">
        <v>4708.55</v>
      </c>
      <c r="G805" s="8">
        <v>668.8</v>
      </c>
      <c r="H805" s="8">
        <v>17168.75</v>
      </c>
      <c r="I805" s="6">
        <v>200.75</v>
      </c>
    </row>
    <row r="806" spans="1:9" x14ac:dyDescent="0.2">
      <c r="A806" s="22" t="s">
        <v>159</v>
      </c>
      <c r="B806" s="5" t="s">
        <v>8</v>
      </c>
      <c r="C806" s="7"/>
      <c r="D806" s="7">
        <v>0</v>
      </c>
      <c r="E806" s="7">
        <v>0</v>
      </c>
      <c r="F806" s="7">
        <v>0</v>
      </c>
      <c r="G806" s="7">
        <v>0</v>
      </c>
      <c r="H806" s="8">
        <v>0</v>
      </c>
      <c r="I806" s="6">
        <v>0</v>
      </c>
    </row>
    <row r="807" spans="1:9" x14ac:dyDescent="0.2">
      <c r="A807" s="22"/>
      <c r="B807" s="5" t="s">
        <v>10</v>
      </c>
      <c r="C807" s="7"/>
      <c r="D807" s="7">
        <v>176.05</v>
      </c>
      <c r="E807" s="7">
        <v>0</v>
      </c>
      <c r="F807" s="7">
        <v>0</v>
      </c>
      <c r="G807" s="7">
        <v>342.27</v>
      </c>
      <c r="H807" s="8">
        <v>518.32000000000005</v>
      </c>
      <c r="I807" s="6">
        <v>0</v>
      </c>
    </row>
    <row r="808" spans="1:9" x14ac:dyDescent="0.2">
      <c r="A808" s="22"/>
      <c r="B808" s="5" t="s">
        <v>11</v>
      </c>
      <c r="C808" s="7"/>
      <c r="D808" s="7">
        <v>0</v>
      </c>
      <c r="E808" s="7">
        <v>0</v>
      </c>
      <c r="F808" s="7">
        <v>2266.61</v>
      </c>
      <c r="G808" s="7">
        <v>0</v>
      </c>
      <c r="H808" s="8">
        <v>2266.61</v>
      </c>
      <c r="I808" s="6">
        <v>0</v>
      </c>
    </row>
    <row r="809" spans="1:9" x14ac:dyDescent="0.2">
      <c r="A809" s="22"/>
      <c r="B809" s="5" t="s">
        <v>12</v>
      </c>
      <c r="C809" s="7"/>
      <c r="D809" s="7">
        <v>0</v>
      </c>
      <c r="E809" s="7">
        <v>0</v>
      </c>
      <c r="F809" s="7">
        <v>694.27</v>
      </c>
      <c r="G809" s="7">
        <v>0</v>
      </c>
      <c r="H809" s="8">
        <v>694.27</v>
      </c>
      <c r="I809" s="6">
        <v>0</v>
      </c>
    </row>
    <row r="810" spans="1:9" x14ac:dyDescent="0.2">
      <c r="A810" s="22"/>
      <c r="B810" s="9" t="s">
        <v>6</v>
      </c>
      <c r="C810" s="8"/>
      <c r="D810" s="8">
        <v>176.05</v>
      </c>
      <c r="E810" s="8">
        <v>0</v>
      </c>
      <c r="F810" s="8">
        <v>2960.88</v>
      </c>
      <c r="G810" s="8">
        <v>342.27</v>
      </c>
      <c r="H810" s="8">
        <v>3479.2</v>
      </c>
      <c r="I810" s="6">
        <v>0</v>
      </c>
    </row>
    <row r="811" spans="1:9" x14ac:dyDescent="0.2">
      <c r="A811" s="22" t="s">
        <v>160</v>
      </c>
      <c r="B811" s="5" t="s">
        <v>8</v>
      </c>
      <c r="C811" s="7"/>
      <c r="D811" s="7"/>
      <c r="E811" s="7"/>
      <c r="F811" s="7">
        <v>0</v>
      </c>
      <c r="G811" s="7">
        <v>0</v>
      </c>
      <c r="H811" s="8">
        <v>0</v>
      </c>
      <c r="I811" s="6">
        <v>0</v>
      </c>
    </row>
    <row r="812" spans="1:9" x14ac:dyDescent="0.2">
      <c r="A812" s="22"/>
      <c r="B812" s="5" t="s">
        <v>9</v>
      </c>
      <c r="C812" s="7"/>
      <c r="D812" s="7"/>
      <c r="E812" s="7"/>
      <c r="F812" s="7">
        <v>0</v>
      </c>
      <c r="G812" s="7">
        <v>0</v>
      </c>
      <c r="H812" s="8">
        <v>0</v>
      </c>
      <c r="I812" s="6">
        <v>0</v>
      </c>
    </row>
    <row r="813" spans="1:9" x14ac:dyDescent="0.2">
      <c r="A813" s="22"/>
      <c r="B813" s="5" t="s">
        <v>10</v>
      </c>
      <c r="C813" s="7"/>
      <c r="D813" s="7"/>
      <c r="E813" s="7"/>
      <c r="F813" s="7">
        <v>0</v>
      </c>
      <c r="G813" s="7">
        <v>0</v>
      </c>
      <c r="H813" s="8">
        <v>0</v>
      </c>
      <c r="I813" s="6">
        <v>0</v>
      </c>
    </row>
    <row r="814" spans="1:9" x14ac:dyDescent="0.2">
      <c r="A814" s="22"/>
      <c r="B814" s="5" t="s">
        <v>11</v>
      </c>
      <c r="C814" s="7"/>
      <c r="D814" s="7"/>
      <c r="E814" s="7"/>
      <c r="F814" s="7">
        <v>0</v>
      </c>
      <c r="G814" s="7">
        <v>0</v>
      </c>
      <c r="H814" s="8">
        <v>0</v>
      </c>
      <c r="I814" s="6">
        <v>0</v>
      </c>
    </row>
    <row r="815" spans="1:9" x14ac:dyDescent="0.2">
      <c r="A815" s="22"/>
      <c r="B815" s="5" t="s">
        <v>12</v>
      </c>
      <c r="C815" s="7"/>
      <c r="D815" s="7"/>
      <c r="E815" s="7">
        <v>0</v>
      </c>
      <c r="F815" s="7">
        <v>1087.5899999999999</v>
      </c>
      <c r="G815" s="7">
        <v>0</v>
      </c>
      <c r="H815" s="8">
        <v>1087.5899999999999</v>
      </c>
      <c r="I815" s="6">
        <v>0</v>
      </c>
    </row>
    <row r="816" spans="1:9" x14ac:dyDescent="0.2">
      <c r="A816" s="22"/>
      <c r="B816" s="9" t="s">
        <v>6</v>
      </c>
      <c r="C816" s="8"/>
      <c r="D816" s="8"/>
      <c r="E816" s="8">
        <v>0</v>
      </c>
      <c r="F816" s="8">
        <v>1087.5899999999999</v>
      </c>
      <c r="G816" s="8">
        <v>0</v>
      </c>
      <c r="H816" s="8">
        <v>1087.5899999999999</v>
      </c>
      <c r="I816" s="6">
        <v>0</v>
      </c>
    </row>
    <row r="817" spans="1:9" x14ac:dyDescent="0.2">
      <c r="A817" s="22" t="s">
        <v>161</v>
      </c>
      <c r="B817" s="5" t="s">
        <v>8</v>
      </c>
      <c r="C817" s="7"/>
      <c r="D817" s="7"/>
      <c r="E817" s="7"/>
      <c r="F817" s="7">
        <v>0</v>
      </c>
      <c r="G817" s="7">
        <v>0</v>
      </c>
      <c r="H817" s="8">
        <v>0</v>
      </c>
      <c r="I817" s="6">
        <v>0</v>
      </c>
    </row>
    <row r="818" spans="1:9" x14ac:dyDescent="0.2">
      <c r="A818" s="22"/>
      <c r="B818" s="5" t="s">
        <v>10</v>
      </c>
      <c r="C818" s="7"/>
      <c r="D818" s="7"/>
      <c r="E818" s="7"/>
      <c r="F818" s="7">
        <v>87.91</v>
      </c>
      <c r="G818" s="7">
        <v>270.26</v>
      </c>
      <c r="H818" s="8">
        <v>358.17</v>
      </c>
      <c r="I818" s="6">
        <v>0</v>
      </c>
    </row>
    <row r="819" spans="1:9" x14ac:dyDescent="0.2">
      <c r="A819" s="22"/>
      <c r="B819" s="5" t="s">
        <v>11</v>
      </c>
      <c r="C819" s="7"/>
      <c r="D819" s="7">
        <v>0</v>
      </c>
      <c r="E819" s="7"/>
      <c r="F819" s="7">
        <v>478.93</v>
      </c>
      <c r="G819" s="7">
        <v>0</v>
      </c>
      <c r="H819" s="8">
        <v>478.93</v>
      </c>
      <c r="I819" s="6">
        <v>0</v>
      </c>
    </row>
    <row r="820" spans="1:9" x14ac:dyDescent="0.2">
      <c r="A820" s="22"/>
      <c r="B820" s="5" t="s">
        <v>12</v>
      </c>
      <c r="C820" s="7"/>
      <c r="D820" s="7"/>
      <c r="E820" s="7"/>
      <c r="F820" s="7">
        <v>0</v>
      </c>
      <c r="G820" s="7">
        <v>6554.71</v>
      </c>
      <c r="H820" s="8">
        <v>6554.71</v>
      </c>
      <c r="I820" s="6">
        <v>0</v>
      </c>
    </row>
    <row r="821" spans="1:9" x14ac:dyDescent="0.2">
      <c r="A821" s="22"/>
      <c r="B821" s="9" t="s">
        <v>6</v>
      </c>
      <c r="C821" s="8"/>
      <c r="D821" s="8">
        <v>0</v>
      </c>
      <c r="E821" s="8"/>
      <c r="F821" s="8">
        <v>566.84</v>
      </c>
      <c r="G821" s="8">
        <v>6824.97</v>
      </c>
      <c r="H821" s="8">
        <v>7391.81</v>
      </c>
      <c r="I821" s="6">
        <v>0</v>
      </c>
    </row>
    <row r="822" spans="1:9" x14ac:dyDescent="0.2">
      <c r="A822" s="22" t="s">
        <v>162</v>
      </c>
      <c r="B822" s="5" t="s">
        <v>8</v>
      </c>
      <c r="C822" s="7"/>
      <c r="D822" s="7"/>
      <c r="E822" s="7"/>
      <c r="F822" s="7">
        <v>0</v>
      </c>
      <c r="G822" s="7">
        <v>0</v>
      </c>
      <c r="H822" s="8">
        <v>0</v>
      </c>
      <c r="I822" s="6">
        <v>0</v>
      </c>
    </row>
    <row r="823" spans="1:9" x14ac:dyDescent="0.2">
      <c r="A823" s="22"/>
      <c r="B823" s="5" t="s">
        <v>9</v>
      </c>
      <c r="C823" s="7"/>
      <c r="D823" s="7"/>
      <c r="E823" s="7"/>
      <c r="F823" s="7">
        <v>0</v>
      </c>
      <c r="G823" s="7">
        <v>0</v>
      </c>
      <c r="H823" s="8">
        <v>0</v>
      </c>
      <c r="I823" s="6">
        <v>0</v>
      </c>
    </row>
    <row r="824" spans="1:9" x14ac:dyDescent="0.2">
      <c r="A824" s="22"/>
      <c r="B824" s="5" t="s">
        <v>10</v>
      </c>
      <c r="C824" s="7"/>
      <c r="D824" s="7"/>
      <c r="E824" s="7"/>
      <c r="F824" s="7">
        <v>0</v>
      </c>
      <c r="G824" s="7">
        <v>100</v>
      </c>
      <c r="H824" s="8">
        <v>100</v>
      </c>
      <c r="I824" s="6">
        <v>0</v>
      </c>
    </row>
    <row r="825" spans="1:9" x14ac:dyDescent="0.2">
      <c r="A825" s="22"/>
      <c r="B825" s="5" t="s">
        <v>11</v>
      </c>
      <c r="C825" s="7"/>
      <c r="D825" s="7"/>
      <c r="E825" s="7"/>
      <c r="F825" s="7">
        <v>0</v>
      </c>
      <c r="G825" s="7">
        <v>0</v>
      </c>
      <c r="H825" s="8">
        <v>0</v>
      </c>
      <c r="I825" s="6">
        <v>0</v>
      </c>
    </row>
    <row r="826" spans="1:9" x14ac:dyDescent="0.2">
      <c r="A826" s="22"/>
      <c r="B826" s="5" t="s">
        <v>12</v>
      </c>
      <c r="C826" s="7"/>
      <c r="D826" s="7"/>
      <c r="E826" s="7"/>
      <c r="F826" s="7">
        <v>6799.95</v>
      </c>
      <c r="G826" s="7">
        <v>0</v>
      </c>
      <c r="H826" s="8">
        <v>6799.95</v>
      </c>
      <c r="I826" s="6">
        <v>0</v>
      </c>
    </row>
    <row r="827" spans="1:9" x14ac:dyDescent="0.2">
      <c r="A827" s="22"/>
      <c r="B827" s="9" t="s">
        <v>6</v>
      </c>
      <c r="C827" s="8"/>
      <c r="D827" s="8"/>
      <c r="E827" s="8"/>
      <c r="F827" s="8">
        <v>6799.95</v>
      </c>
      <c r="G827" s="8">
        <v>100</v>
      </c>
      <c r="H827" s="8">
        <v>6899.95</v>
      </c>
      <c r="I827" s="6">
        <v>0</v>
      </c>
    </row>
    <row r="828" spans="1:9" x14ac:dyDescent="0.2">
      <c r="A828" s="22" t="s">
        <v>163</v>
      </c>
      <c r="B828" s="5" t="s">
        <v>8</v>
      </c>
      <c r="C828" s="7"/>
      <c r="D828" s="7"/>
      <c r="E828" s="7"/>
      <c r="F828" s="7">
        <v>0</v>
      </c>
      <c r="G828" s="7">
        <v>0</v>
      </c>
      <c r="H828" s="8">
        <v>0</v>
      </c>
      <c r="I828" s="6">
        <v>0</v>
      </c>
    </row>
    <row r="829" spans="1:9" x14ac:dyDescent="0.2">
      <c r="A829" s="22"/>
      <c r="B829" s="5" t="s">
        <v>9</v>
      </c>
      <c r="C829" s="7"/>
      <c r="D829" s="7"/>
      <c r="E829" s="7"/>
      <c r="F829" s="7">
        <v>0</v>
      </c>
      <c r="G829" s="7">
        <v>0</v>
      </c>
      <c r="H829" s="8">
        <v>0</v>
      </c>
      <c r="I829" s="6">
        <v>0</v>
      </c>
    </row>
    <row r="830" spans="1:9" x14ac:dyDescent="0.2">
      <c r="A830" s="22"/>
      <c r="B830" s="5" t="s">
        <v>10</v>
      </c>
      <c r="C830" s="7"/>
      <c r="D830" s="7"/>
      <c r="E830" s="7"/>
      <c r="F830" s="7">
        <v>0</v>
      </c>
      <c r="G830" s="7">
        <v>111.81</v>
      </c>
      <c r="H830" s="8">
        <v>111.81</v>
      </c>
      <c r="I830" s="6">
        <v>287.12</v>
      </c>
    </row>
    <row r="831" spans="1:9" x14ac:dyDescent="0.2">
      <c r="A831" s="22"/>
      <c r="B831" s="5" t="s">
        <v>11</v>
      </c>
      <c r="C831" s="7"/>
      <c r="D831" s="7"/>
      <c r="E831" s="7"/>
      <c r="F831" s="7">
        <v>0</v>
      </c>
      <c r="G831" s="7">
        <v>0</v>
      </c>
      <c r="H831" s="8">
        <v>0</v>
      </c>
      <c r="I831" s="6">
        <v>2000</v>
      </c>
    </row>
    <row r="832" spans="1:9" x14ac:dyDescent="0.2">
      <c r="A832" s="22"/>
      <c r="B832" s="5" t="s">
        <v>12</v>
      </c>
      <c r="C832" s="7"/>
      <c r="D832" s="7"/>
      <c r="E832" s="7"/>
      <c r="F832" s="7">
        <v>0</v>
      </c>
      <c r="G832" s="7">
        <v>0</v>
      </c>
      <c r="H832" s="8">
        <v>0</v>
      </c>
      <c r="I832" s="6">
        <v>0</v>
      </c>
    </row>
    <row r="833" spans="1:9" x14ac:dyDescent="0.2">
      <c r="A833" s="22"/>
      <c r="B833" s="9" t="s">
        <v>6</v>
      </c>
      <c r="C833" s="8"/>
      <c r="D833" s="8"/>
      <c r="E833" s="8"/>
      <c r="F833" s="8">
        <v>0</v>
      </c>
      <c r="G833" s="8">
        <v>111.81</v>
      </c>
      <c r="H833" s="8">
        <v>111.81</v>
      </c>
      <c r="I833" s="6">
        <v>2287.12</v>
      </c>
    </row>
    <row r="834" spans="1:9" x14ac:dyDescent="0.2">
      <c r="A834" s="22" t="s">
        <v>164</v>
      </c>
      <c r="B834" s="5" t="s">
        <v>8</v>
      </c>
      <c r="C834" s="7"/>
      <c r="D834" s="7"/>
      <c r="E834" s="7"/>
      <c r="F834" s="7"/>
      <c r="G834" s="7">
        <v>0</v>
      </c>
      <c r="H834" s="8">
        <v>0</v>
      </c>
      <c r="I834" s="6">
        <v>0</v>
      </c>
    </row>
    <row r="835" spans="1:9" x14ac:dyDescent="0.2">
      <c r="A835" s="22"/>
      <c r="B835" s="5" t="s">
        <v>10</v>
      </c>
      <c r="C835" s="7"/>
      <c r="D835" s="7"/>
      <c r="E835" s="7"/>
      <c r="F835" s="7"/>
      <c r="G835" s="7">
        <v>0</v>
      </c>
      <c r="H835" s="8">
        <v>0</v>
      </c>
      <c r="I835" s="6">
        <v>0</v>
      </c>
    </row>
    <row r="836" spans="1:9" x14ac:dyDescent="0.2">
      <c r="A836" s="22"/>
      <c r="B836" s="5" t="s">
        <v>11</v>
      </c>
      <c r="C836" s="7"/>
      <c r="D836" s="7"/>
      <c r="E836" s="7"/>
      <c r="F836" s="7"/>
      <c r="G836" s="7">
        <v>0</v>
      </c>
      <c r="H836" s="8">
        <v>0</v>
      </c>
      <c r="I836" s="6">
        <v>0</v>
      </c>
    </row>
    <row r="837" spans="1:9" x14ac:dyDescent="0.2">
      <c r="A837" s="22"/>
      <c r="B837" s="5" t="s">
        <v>12</v>
      </c>
      <c r="C837" s="7"/>
      <c r="D837" s="7"/>
      <c r="E837" s="7"/>
      <c r="F837" s="7"/>
      <c r="G837" s="7">
        <v>0</v>
      </c>
      <c r="H837" s="8">
        <v>0</v>
      </c>
      <c r="I837" s="6">
        <v>0</v>
      </c>
    </row>
    <row r="838" spans="1:9" x14ac:dyDescent="0.2">
      <c r="A838" s="22"/>
      <c r="B838" s="9" t="s">
        <v>6</v>
      </c>
      <c r="C838" s="8"/>
      <c r="D838" s="8"/>
      <c r="E838" s="8"/>
      <c r="F838" s="8"/>
      <c r="G838" s="8">
        <v>0</v>
      </c>
      <c r="H838" s="8">
        <v>0</v>
      </c>
      <c r="I838" s="6">
        <v>0</v>
      </c>
    </row>
    <row r="839" spans="1:9" x14ac:dyDescent="0.2">
      <c r="A839" s="9" t="s">
        <v>6</v>
      </c>
      <c r="B839" s="9"/>
      <c r="C839" s="8">
        <v>206350.23</v>
      </c>
      <c r="D839" s="8">
        <v>269183.57</v>
      </c>
      <c r="E839" s="8">
        <v>225483.05</v>
      </c>
      <c r="F839" s="8">
        <v>238251.77</v>
      </c>
      <c r="G839" s="8">
        <v>256632.79</v>
      </c>
      <c r="H839" s="8">
        <v>1195901.4099999999</v>
      </c>
      <c r="I839" s="6">
        <v>103443.01</v>
      </c>
    </row>
  </sheetData>
  <mergeCells count="154">
    <mergeCell ref="A834:A838"/>
    <mergeCell ref="A783:A787"/>
    <mergeCell ref="A788:A793"/>
    <mergeCell ref="A794:A799"/>
    <mergeCell ref="A800:A805"/>
    <mergeCell ref="A806:A810"/>
    <mergeCell ref="A811:A816"/>
    <mergeCell ref="A817:A821"/>
    <mergeCell ref="A822:A827"/>
    <mergeCell ref="A828:A833"/>
    <mergeCell ref="A731:A736"/>
    <mergeCell ref="A737:A742"/>
    <mergeCell ref="A743:A748"/>
    <mergeCell ref="A749:A754"/>
    <mergeCell ref="A755:A759"/>
    <mergeCell ref="A760:A765"/>
    <mergeCell ref="A766:A771"/>
    <mergeCell ref="A772:A776"/>
    <mergeCell ref="A777:A782"/>
    <mergeCell ref="A681:A686"/>
    <mergeCell ref="A687:A692"/>
    <mergeCell ref="A693:A697"/>
    <mergeCell ref="A698:A702"/>
    <mergeCell ref="A703:A708"/>
    <mergeCell ref="A709:A713"/>
    <mergeCell ref="A714:A718"/>
    <mergeCell ref="A719:A724"/>
    <mergeCell ref="A725:A730"/>
    <mergeCell ref="A633:A637"/>
    <mergeCell ref="A638:A642"/>
    <mergeCell ref="A643:A647"/>
    <mergeCell ref="A648:A652"/>
    <mergeCell ref="A653:A657"/>
    <mergeCell ref="A658:A663"/>
    <mergeCell ref="A664:A668"/>
    <mergeCell ref="A669:A674"/>
    <mergeCell ref="A675:A680"/>
    <mergeCell ref="A586:A590"/>
    <mergeCell ref="A591:A595"/>
    <mergeCell ref="A596:A600"/>
    <mergeCell ref="A601:A606"/>
    <mergeCell ref="A607:A611"/>
    <mergeCell ref="A612:A616"/>
    <mergeCell ref="A617:A621"/>
    <mergeCell ref="A622:A627"/>
    <mergeCell ref="A628:A632"/>
    <mergeCell ref="A535:A540"/>
    <mergeCell ref="A541:A545"/>
    <mergeCell ref="A546:A551"/>
    <mergeCell ref="A552:A557"/>
    <mergeCell ref="A558:A563"/>
    <mergeCell ref="A564:A569"/>
    <mergeCell ref="A570:A574"/>
    <mergeCell ref="A575:A580"/>
    <mergeCell ref="A581:A585"/>
    <mergeCell ref="A486:A491"/>
    <mergeCell ref="A492:A496"/>
    <mergeCell ref="A497:A501"/>
    <mergeCell ref="A502:A506"/>
    <mergeCell ref="A507:A512"/>
    <mergeCell ref="A513:A518"/>
    <mergeCell ref="A519:A523"/>
    <mergeCell ref="A524:A528"/>
    <mergeCell ref="A529:A534"/>
    <mergeCell ref="A434:A439"/>
    <mergeCell ref="A440:A445"/>
    <mergeCell ref="A446:A450"/>
    <mergeCell ref="A451:A456"/>
    <mergeCell ref="A457:A462"/>
    <mergeCell ref="A463:A468"/>
    <mergeCell ref="A469:A474"/>
    <mergeCell ref="A475:A479"/>
    <mergeCell ref="A480:A485"/>
    <mergeCell ref="A385:A389"/>
    <mergeCell ref="A390:A394"/>
    <mergeCell ref="A395:A400"/>
    <mergeCell ref="A401:A405"/>
    <mergeCell ref="A406:A411"/>
    <mergeCell ref="A412:A417"/>
    <mergeCell ref="A418:A422"/>
    <mergeCell ref="A423:A428"/>
    <mergeCell ref="A429:A433"/>
    <mergeCell ref="A338:A342"/>
    <mergeCell ref="A343:A347"/>
    <mergeCell ref="A348:A352"/>
    <mergeCell ref="A353:A357"/>
    <mergeCell ref="A358:A362"/>
    <mergeCell ref="A363:A367"/>
    <mergeCell ref="A368:A373"/>
    <mergeCell ref="A374:A379"/>
    <mergeCell ref="A380:A384"/>
    <mergeCell ref="A289:A294"/>
    <mergeCell ref="A295:A299"/>
    <mergeCell ref="A300:A304"/>
    <mergeCell ref="A305:A310"/>
    <mergeCell ref="A311:A315"/>
    <mergeCell ref="A316:A321"/>
    <mergeCell ref="A322:A326"/>
    <mergeCell ref="A327:A331"/>
    <mergeCell ref="A332:A337"/>
    <mergeCell ref="A241:A245"/>
    <mergeCell ref="A246:A250"/>
    <mergeCell ref="A251:A256"/>
    <mergeCell ref="A257:A262"/>
    <mergeCell ref="A263:A267"/>
    <mergeCell ref="A268:A273"/>
    <mergeCell ref="A274:A278"/>
    <mergeCell ref="A279:A283"/>
    <mergeCell ref="A284:A288"/>
    <mergeCell ref="A195:A199"/>
    <mergeCell ref="A200:A204"/>
    <mergeCell ref="A205:A209"/>
    <mergeCell ref="A210:A215"/>
    <mergeCell ref="A216:A220"/>
    <mergeCell ref="A221:A225"/>
    <mergeCell ref="A226:A230"/>
    <mergeCell ref="A231:A235"/>
    <mergeCell ref="A236:A240"/>
    <mergeCell ref="A145:A150"/>
    <mergeCell ref="A151:A156"/>
    <mergeCell ref="A157:A161"/>
    <mergeCell ref="A162:A166"/>
    <mergeCell ref="A167:A172"/>
    <mergeCell ref="A173:A178"/>
    <mergeCell ref="A179:A184"/>
    <mergeCell ref="A185:A189"/>
    <mergeCell ref="A190:A194"/>
    <mergeCell ref="A95:A99"/>
    <mergeCell ref="A100:A105"/>
    <mergeCell ref="A106:A108"/>
    <mergeCell ref="A109:A114"/>
    <mergeCell ref="A115:A120"/>
    <mergeCell ref="A121:A126"/>
    <mergeCell ref="A127:A132"/>
    <mergeCell ref="A133:A138"/>
    <mergeCell ref="A139:A144"/>
    <mergeCell ref="A49:A53"/>
    <mergeCell ref="A54:A58"/>
    <mergeCell ref="A59:A62"/>
    <mergeCell ref="A63:A67"/>
    <mergeCell ref="A68:A73"/>
    <mergeCell ref="A74:A78"/>
    <mergeCell ref="A79:A83"/>
    <mergeCell ref="A84:A89"/>
    <mergeCell ref="A90:A94"/>
    <mergeCell ref="A3:A4"/>
    <mergeCell ref="A5:A10"/>
    <mergeCell ref="A11:A16"/>
    <mergeCell ref="A17:A21"/>
    <mergeCell ref="A22:A27"/>
    <mergeCell ref="A28:A32"/>
    <mergeCell ref="A33:A38"/>
    <mergeCell ref="A39:A43"/>
    <mergeCell ref="A44:A4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2621F-1960-4446-BC3F-711C3436F61F}">
  <sheetPr>
    <pageSetUpPr fitToPage="1"/>
  </sheetPr>
  <dimension ref="A1:G83"/>
  <sheetViews>
    <sheetView tabSelected="1" workbookViewId="0">
      <selection activeCell="A2" sqref="A2"/>
    </sheetView>
  </sheetViews>
  <sheetFormatPr defaultRowHeight="12.75" x14ac:dyDescent="0.2"/>
  <cols>
    <col min="1" max="1" width="27.42578125" customWidth="1"/>
    <col min="2" max="2" width="21.7109375" customWidth="1"/>
    <col min="3" max="7" width="16.7109375" bestFit="1" customWidth="1"/>
  </cols>
  <sheetData>
    <row r="1" spans="1:7" ht="22.5" x14ac:dyDescent="0.2">
      <c r="A1" s="1" t="s">
        <v>167</v>
      </c>
    </row>
    <row r="2" spans="1:7" x14ac:dyDescent="0.2">
      <c r="A2" s="24" t="s">
        <v>183</v>
      </c>
    </row>
    <row r="4" spans="1:7" x14ac:dyDescent="0.2">
      <c r="A4" s="11"/>
      <c r="B4" s="19"/>
      <c r="C4" s="20" t="s">
        <v>0</v>
      </c>
      <c r="D4" s="20" t="s">
        <v>0</v>
      </c>
      <c r="E4" s="20" t="s">
        <v>0</v>
      </c>
      <c r="F4" s="20" t="s">
        <v>0</v>
      </c>
    </row>
    <row r="5" spans="1:7" x14ac:dyDescent="0.2">
      <c r="A5" s="23" t="s">
        <v>168</v>
      </c>
      <c r="B5" s="14"/>
      <c r="C5" s="15" t="s">
        <v>2</v>
      </c>
      <c r="D5" s="15" t="s">
        <v>3</v>
      </c>
      <c r="E5" s="15" t="s">
        <v>4</v>
      </c>
      <c r="F5" s="15" t="s">
        <v>5</v>
      </c>
      <c r="G5" s="20" t="s">
        <v>182</v>
      </c>
    </row>
    <row r="6" spans="1:7" x14ac:dyDescent="0.2">
      <c r="A6" s="23"/>
      <c r="B6" s="17" t="s">
        <v>8</v>
      </c>
      <c r="C6" s="18">
        <v>0</v>
      </c>
      <c r="D6" s="18">
        <v>0</v>
      </c>
      <c r="E6" s="18">
        <v>0</v>
      </c>
      <c r="F6" s="18">
        <v>0</v>
      </c>
      <c r="G6" s="16"/>
    </row>
    <row r="7" spans="1:7" x14ac:dyDescent="0.2">
      <c r="A7" s="23"/>
      <c r="B7" s="17" t="s">
        <v>10</v>
      </c>
      <c r="C7" s="18">
        <v>74.69</v>
      </c>
      <c r="D7" s="18">
        <v>95.16</v>
      </c>
      <c r="E7" s="18">
        <v>253</v>
      </c>
      <c r="F7" s="18">
        <v>509.35</v>
      </c>
      <c r="G7" s="16"/>
    </row>
    <row r="8" spans="1:7" x14ac:dyDescent="0.2">
      <c r="A8" s="23"/>
      <c r="B8" s="17" t="s">
        <v>11</v>
      </c>
      <c r="C8" s="18">
        <v>0</v>
      </c>
      <c r="D8" s="18">
        <v>1049</v>
      </c>
      <c r="E8" s="18">
        <v>0</v>
      </c>
      <c r="F8" s="18">
        <v>0</v>
      </c>
      <c r="G8" s="16"/>
    </row>
    <row r="9" spans="1:7" x14ac:dyDescent="0.2">
      <c r="A9" s="23"/>
      <c r="B9" s="17" t="s">
        <v>12</v>
      </c>
      <c r="C9" s="18">
        <v>562</v>
      </c>
      <c r="D9" s="18">
        <v>3702</v>
      </c>
      <c r="E9" s="18">
        <v>0</v>
      </c>
      <c r="F9" s="18">
        <v>0</v>
      </c>
      <c r="G9" s="16"/>
    </row>
    <row r="10" spans="1:7" x14ac:dyDescent="0.2">
      <c r="A10" s="23"/>
      <c r="B10" s="10" t="s">
        <v>6</v>
      </c>
      <c r="C10" s="16">
        <f>C6+C7+C8+C9</f>
        <v>636.69000000000005</v>
      </c>
      <c r="D10" s="16">
        <f t="shared" ref="D10:F10" si="0">D6+D7+D8+D9</f>
        <v>4846.16</v>
      </c>
      <c r="E10" s="16">
        <f t="shared" si="0"/>
        <v>253</v>
      </c>
      <c r="F10" s="16">
        <f t="shared" si="0"/>
        <v>509.35</v>
      </c>
      <c r="G10" s="16">
        <f>C10+D10+E10+F10</f>
        <v>6245.2000000000007</v>
      </c>
    </row>
    <row r="11" spans="1:7" x14ac:dyDescent="0.2">
      <c r="A11" s="23" t="s">
        <v>169</v>
      </c>
      <c r="B11" s="14"/>
      <c r="C11" s="15" t="s">
        <v>2</v>
      </c>
      <c r="D11" s="15" t="s">
        <v>3</v>
      </c>
      <c r="E11" s="15" t="s">
        <v>4</v>
      </c>
      <c r="F11" s="15" t="s">
        <v>5</v>
      </c>
      <c r="G11" s="16"/>
    </row>
    <row r="12" spans="1:7" x14ac:dyDescent="0.2">
      <c r="A12" s="23"/>
      <c r="B12" s="17" t="s">
        <v>8</v>
      </c>
      <c r="C12" s="18">
        <v>0</v>
      </c>
      <c r="D12" s="18">
        <v>0</v>
      </c>
      <c r="E12" s="18">
        <v>0</v>
      </c>
      <c r="F12" s="18">
        <v>0</v>
      </c>
      <c r="G12" s="16"/>
    </row>
    <row r="13" spans="1:7" x14ac:dyDescent="0.2">
      <c r="A13" s="23"/>
      <c r="B13" s="17" t="s">
        <v>10</v>
      </c>
      <c r="C13" s="18">
        <v>0</v>
      </c>
      <c r="D13" s="18">
        <v>0</v>
      </c>
      <c r="E13" s="18">
        <v>0</v>
      </c>
      <c r="F13" s="18">
        <v>0</v>
      </c>
      <c r="G13" s="16"/>
    </row>
    <row r="14" spans="1:7" x14ac:dyDescent="0.2">
      <c r="A14" s="23"/>
      <c r="B14" s="17" t="s">
        <v>11</v>
      </c>
      <c r="C14" s="18">
        <v>0</v>
      </c>
      <c r="D14" s="18">
        <v>0</v>
      </c>
      <c r="E14" s="18">
        <v>0</v>
      </c>
      <c r="F14" s="18">
        <v>0</v>
      </c>
      <c r="G14" s="16"/>
    </row>
    <row r="15" spans="1:7" x14ac:dyDescent="0.2">
      <c r="A15" s="23"/>
      <c r="B15" s="17" t="s">
        <v>12</v>
      </c>
      <c r="C15" s="18">
        <v>0</v>
      </c>
      <c r="D15" s="18">
        <v>0</v>
      </c>
      <c r="E15" s="18">
        <v>0</v>
      </c>
      <c r="F15" s="18">
        <v>0</v>
      </c>
      <c r="G15" s="16"/>
    </row>
    <row r="16" spans="1:7" x14ac:dyDescent="0.2">
      <c r="A16" s="23"/>
      <c r="B16" s="10" t="s">
        <v>6</v>
      </c>
      <c r="C16" s="16">
        <v>0</v>
      </c>
      <c r="D16" s="16">
        <v>0</v>
      </c>
      <c r="E16" s="16">
        <v>0</v>
      </c>
      <c r="F16" s="16">
        <v>0</v>
      </c>
      <c r="G16" s="16">
        <f>C16+D16+E16+F16</f>
        <v>0</v>
      </c>
    </row>
    <row r="17" spans="1:7" x14ac:dyDescent="0.2">
      <c r="A17" s="23" t="s">
        <v>170</v>
      </c>
      <c r="B17" s="14"/>
      <c r="C17" s="15" t="s">
        <v>2</v>
      </c>
      <c r="D17" s="15" t="s">
        <v>3</v>
      </c>
      <c r="E17" s="15" t="s">
        <v>4</v>
      </c>
      <c r="F17" s="15" t="s">
        <v>5</v>
      </c>
      <c r="G17" s="16"/>
    </row>
    <row r="18" spans="1:7" x14ac:dyDescent="0.2">
      <c r="A18" s="23"/>
      <c r="B18" s="17" t="s">
        <v>8</v>
      </c>
      <c r="C18" s="18" t="s">
        <v>181</v>
      </c>
      <c r="D18" s="18" t="s">
        <v>181</v>
      </c>
      <c r="E18" s="18">
        <v>0</v>
      </c>
      <c r="F18" s="18">
        <v>0</v>
      </c>
      <c r="G18" s="16"/>
    </row>
    <row r="19" spans="1:7" x14ac:dyDescent="0.2">
      <c r="A19" s="23"/>
      <c r="B19" s="17" t="s">
        <v>10</v>
      </c>
      <c r="C19" s="18" t="s">
        <v>181</v>
      </c>
      <c r="D19" s="18" t="s">
        <v>181</v>
      </c>
      <c r="E19" s="18">
        <v>0</v>
      </c>
      <c r="F19" s="18">
        <v>69.819999999999993</v>
      </c>
      <c r="G19" s="16"/>
    </row>
    <row r="20" spans="1:7" x14ac:dyDescent="0.2">
      <c r="A20" s="23"/>
      <c r="B20" s="17" t="s">
        <v>11</v>
      </c>
      <c r="C20" s="18" t="s">
        <v>181</v>
      </c>
      <c r="D20" s="18" t="s">
        <v>181</v>
      </c>
      <c r="E20" s="18">
        <v>0</v>
      </c>
      <c r="F20" s="18">
        <v>0</v>
      </c>
      <c r="G20" s="16"/>
    </row>
    <row r="21" spans="1:7" x14ac:dyDescent="0.2">
      <c r="A21" s="23"/>
      <c r="B21" s="17" t="s">
        <v>12</v>
      </c>
      <c r="C21" s="18" t="s">
        <v>181</v>
      </c>
      <c r="D21" s="18" t="s">
        <v>181</v>
      </c>
      <c r="E21" s="18">
        <v>0</v>
      </c>
      <c r="F21" s="18">
        <v>0</v>
      </c>
      <c r="G21" s="16"/>
    </row>
    <row r="22" spans="1:7" x14ac:dyDescent="0.2">
      <c r="A22" s="23"/>
      <c r="B22" s="10" t="s">
        <v>6</v>
      </c>
      <c r="C22" s="16"/>
      <c r="D22" s="16"/>
      <c r="E22" s="16">
        <v>0</v>
      </c>
      <c r="F22" s="16">
        <v>0</v>
      </c>
      <c r="G22" s="16">
        <v>0</v>
      </c>
    </row>
    <row r="23" spans="1:7" x14ac:dyDescent="0.2">
      <c r="A23" s="23" t="s">
        <v>171</v>
      </c>
      <c r="B23" s="14"/>
      <c r="C23" s="15" t="s">
        <v>2</v>
      </c>
      <c r="D23" s="15" t="s">
        <v>3</v>
      </c>
      <c r="E23" s="15" t="s">
        <v>4</v>
      </c>
      <c r="F23" s="15" t="s">
        <v>5</v>
      </c>
      <c r="G23" s="16"/>
    </row>
    <row r="24" spans="1:7" x14ac:dyDescent="0.2">
      <c r="A24" s="23"/>
      <c r="B24" s="17" t="s">
        <v>8</v>
      </c>
      <c r="C24" s="18">
        <v>0</v>
      </c>
      <c r="D24" s="18">
        <v>0</v>
      </c>
      <c r="E24" s="18">
        <v>0</v>
      </c>
      <c r="F24" s="18">
        <v>0</v>
      </c>
      <c r="G24" s="16"/>
    </row>
    <row r="25" spans="1:7" x14ac:dyDescent="0.2">
      <c r="A25" s="23"/>
      <c r="B25" s="17" t="s">
        <v>10</v>
      </c>
      <c r="C25" s="18">
        <v>200.89</v>
      </c>
      <c r="D25" s="18">
        <v>474</v>
      </c>
      <c r="E25" s="18">
        <v>0</v>
      </c>
      <c r="F25" s="18">
        <v>76</v>
      </c>
      <c r="G25" s="16"/>
    </row>
    <row r="26" spans="1:7" x14ac:dyDescent="0.2">
      <c r="A26" s="23"/>
      <c r="B26" s="17" t="s">
        <v>11</v>
      </c>
      <c r="C26" s="18">
        <v>239.45</v>
      </c>
      <c r="D26" s="18">
        <v>0</v>
      </c>
      <c r="E26" s="18">
        <v>0</v>
      </c>
      <c r="F26" s="18">
        <v>0</v>
      </c>
      <c r="G26" s="16"/>
    </row>
    <row r="27" spans="1:7" x14ac:dyDescent="0.2">
      <c r="A27" s="23"/>
      <c r="B27" s="17" t="s">
        <v>12</v>
      </c>
      <c r="C27" s="18">
        <v>0</v>
      </c>
      <c r="D27" s="18">
        <v>340</v>
      </c>
      <c r="E27" s="18">
        <v>526</v>
      </c>
      <c r="F27" s="18">
        <v>0</v>
      </c>
      <c r="G27" s="16"/>
    </row>
    <row r="28" spans="1:7" x14ac:dyDescent="0.2">
      <c r="A28" s="23"/>
      <c r="B28" s="10" t="s">
        <v>6</v>
      </c>
      <c r="C28" s="16">
        <f>C24+C25+C26+C27</f>
        <v>440.34</v>
      </c>
      <c r="D28" s="16">
        <f t="shared" ref="D28:F28" si="1">D24+D25+D26+D27</f>
        <v>814</v>
      </c>
      <c r="E28" s="16">
        <f t="shared" si="1"/>
        <v>526</v>
      </c>
      <c r="F28" s="16">
        <f t="shared" si="1"/>
        <v>76</v>
      </c>
      <c r="G28" s="16">
        <f>C28+D28+E28+F28</f>
        <v>1856.34</v>
      </c>
    </row>
    <row r="29" spans="1:7" x14ac:dyDescent="0.2">
      <c r="A29" s="23" t="s">
        <v>172</v>
      </c>
      <c r="B29" s="14"/>
      <c r="C29" s="15" t="s">
        <v>2</v>
      </c>
      <c r="D29" s="15" t="s">
        <v>3</v>
      </c>
      <c r="E29" s="15" t="s">
        <v>4</v>
      </c>
      <c r="F29" s="15" t="s">
        <v>5</v>
      </c>
      <c r="G29" s="16"/>
    </row>
    <row r="30" spans="1:7" x14ac:dyDescent="0.2">
      <c r="A30" s="23"/>
      <c r="B30" s="17" t="s">
        <v>8</v>
      </c>
      <c r="C30" s="18">
        <v>0</v>
      </c>
      <c r="D30" s="18">
        <v>0</v>
      </c>
      <c r="E30" s="18">
        <v>0</v>
      </c>
      <c r="F30" s="18">
        <v>0</v>
      </c>
      <c r="G30" s="16"/>
    </row>
    <row r="31" spans="1:7" x14ac:dyDescent="0.2">
      <c r="A31" s="23"/>
      <c r="B31" s="17" t="s">
        <v>10</v>
      </c>
      <c r="C31" s="18">
        <v>0</v>
      </c>
      <c r="D31" s="18">
        <v>0</v>
      </c>
      <c r="E31" s="18">
        <v>0</v>
      </c>
      <c r="F31" s="18">
        <v>0</v>
      </c>
      <c r="G31" s="16"/>
    </row>
    <row r="32" spans="1:7" x14ac:dyDescent="0.2">
      <c r="A32" s="23"/>
      <c r="B32" s="17" t="s">
        <v>11</v>
      </c>
      <c r="C32" s="18">
        <v>0</v>
      </c>
      <c r="D32" s="18">
        <v>0</v>
      </c>
      <c r="E32" s="18">
        <v>0</v>
      </c>
      <c r="F32" s="18">
        <v>0</v>
      </c>
      <c r="G32" s="16"/>
    </row>
    <row r="33" spans="1:7" x14ac:dyDescent="0.2">
      <c r="A33" s="23"/>
      <c r="B33" s="17" t="s">
        <v>12</v>
      </c>
      <c r="C33" s="18">
        <v>1000.84</v>
      </c>
      <c r="D33" s="18">
        <v>0</v>
      </c>
      <c r="E33" s="18">
        <v>97.69</v>
      </c>
      <c r="F33" s="18">
        <v>0</v>
      </c>
      <c r="G33" s="16"/>
    </row>
    <row r="34" spans="1:7" x14ac:dyDescent="0.2">
      <c r="A34" s="23"/>
      <c r="B34" s="10" t="s">
        <v>6</v>
      </c>
      <c r="C34" s="16">
        <f>C30+C31+C32+C33</f>
        <v>1000.84</v>
      </c>
      <c r="D34" s="16">
        <f t="shared" ref="D34:F34" si="2">D30+D31+D32+D33</f>
        <v>0</v>
      </c>
      <c r="E34" s="16">
        <f t="shared" si="2"/>
        <v>97.69</v>
      </c>
      <c r="F34" s="16">
        <f t="shared" si="2"/>
        <v>0</v>
      </c>
      <c r="G34" s="16">
        <f>C34+D34+E34+F34</f>
        <v>1098.53</v>
      </c>
    </row>
    <row r="35" spans="1:7" x14ac:dyDescent="0.2">
      <c r="A35" s="23" t="s">
        <v>173</v>
      </c>
      <c r="B35" s="14"/>
      <c r="C35" s="15" t="s">
        <v>2</v>
      </c>
      <c r="D35" s="15" t="s">
        <v>3</v>
      </c>
      <c r="E35" s="15" t="s">
        <v>4</v>
      </c>
      <c r="F35" s="15" t="s">
        <v>5</v>
      </c>
      <c r="G35" s="16"/>
    </row>
    <row r="36" spans="1:7" x14ac:dyDescent="0.2">
      <c r="A36" s="23"/>
      <c r="B36" s="17" t="s">
        <v>8</v>
      </c>
      <c r="C36" s="18">
        <v>0</v>
      </c>
      <c r="D36" s="18">
        <v>0</v>
      </c>
      <c r="E36" s="18">
        <v>0</v>
      </c>
      <c r="F36" s="18">
        <v>0</v>
      </c>
      <c r="G36" s="16"/>
    </row>
    <row r="37" spans="1:7" x14ac:dyDescent="0.2">
      <c r="A37" s="23"/>
      <c r="B37" s="17" t="s">
        <v>10</v>
      </c>
      <c r="C37" s="18">
        <v>100</v>
      </c>
      <c r="D37" s="18">
        <v>0</v>
      </c>
      <c r="E37" s="18">
        <v>0</v>
      </c>
      <c r="F37" s="18">
        <v>0</v>
      </c>
      <c r="G37" s="16"/>
    </row>
    <row r="38" spans="1:7" x14ac:dyDescent="0.2">
      <c r="A38" s="23"/>
      <c r="B38" s="17" t="s">
        <v>11</v>
      </c>
      <c r="C38" s="18">
        <v>0</v>
      </c>
      <c r="D38" s="18">
        <v>219</v>
      </c>
      <c r="E38" s="18">
        <v>0</v>
      </c>
      <c r="F38" s="18">
        <v>0</v>
      </c>
      <c r="G38" s="16"/>
    </row>
    <row r="39" spans="1:7" x14ac:dyDescent="0.2">
      <c r="A39" s="23"/>
      <c r="B39" s="17" t="s">
        <v>12</v>
      </c>
      <c r="C39" s="18">
        <v>989</v>
      </c>
      <c r="D39" s="18">
        <v>0</v>
      </c>
      <c r="E39" s="18">
        <v>0</v>
      </c>
      <c r="F39" s="18">
        <v>858</v>
      </c>
      <c r="G39" s="16"/>
    </row>
    <row r="40" spans="1:7" x14ac:dyDescent="0.2">
      <c r="A40" s="23"/>
      <c r="B40" s="10" t="s">
        <v>6</v>
      </c>
      <c r="C40" s="16">
        <f>C36+C37+C38+C39</f>
        <v>1089</v>
      </c>
      <c r="D40" s="16">
        <f t="shared" ref="D40:F40" si="3">D36+D37+D38+D39</f>
        <v>219</v>
      </c>
      <c r="E40" s="16">
        <f t="shared" si="3"/>
        <v>0</v>
      </c>
      <c r="F40" s="16">
        <f t="shared" si="3"/>
        <v>858</v>
      </c>
      <c r="G40" s="16">
        <f>C40+D40+E40+F40</f>
        <v>2166</v>
      </c>
    </row>
    <row r="41" spans="1:7" x14ac:dyDescent="0.2">
      <c r="A41" s="23" t="s">
        <v>174</v>
      </c>
      <c r="B41" s="14"/>
      <c r="C41" s="15" t="s">
        <v>2</v>
      </c>
      <c r="D41" s="15" t="s">
        <v>3</v>
      </c>
      <c r="E41" s="15" t="s">
        <v>4</v>
      </c>
      <c r="F41" s="15" t="s">
        <v>5</v>
      </c>
      <c r="G41" s="16"/>
    </row>
    <row r="42" spans="1:7" x14ac:dyDescent="0.2">
      <c r="A42" s="23"/>
      <c r="B42" s="17" t="s">
        <v>8</v>
      </c>
      <c r="C42" s="18">
        <v>0</v>
      </c>
      <c r="D42" s="18">
        <v>0</v>
      </c>
      <c r="E42" s="18">
        <v>0</v>
      </c>
      <c r="F42" s="18">
        <v>0</v>
      </c>
      <c r="G42" s="16"/>
    </row>
    <row r="43" spans="1:7" x14ac:dyDescent="0.2">
      <c r="A43" s="23"/>
      <c r="B43" s="17" t="s">
        <v>10</v>
      </c>
      <c r="C43" s="18">
        <v>0</v>
      </c>
      <c r="D43" s="18">
        <v>130</v>
      </c>
      <c r="E43" s="18">
        <v>135.41999999999999</v>
      </c>
      <c r="F43" s="18">
        <v>0</v>
      </c>
      <c r="G43" s="16"/>
    </row>
    <row r="44" spans="1:7" x14ac:dyDescent="0.2">
      <c r="A44" s="23"/>
      <c r="B44" s="17" t="s">
        <v>11</v>
      </c>
      <c r="C44" s="18">
        <v>0</v>
      </c>
      <c r="D44" s="18">
        <v>0</v>
      </c>
      <c r="E44" s="18">
        <v>0</v>
      </c>
      <c r="F44" s="18">
        <v>0</v>
      </c>
      <c r="G44" s="16"/>
    </row>
    <row r="45" spans="1:7" x14ac:dyDescent="0.2">
      <c r="A45" s="23"/>
      <c r="B45" s="17" t="s">
        <v>12</v>
      </c>
      <c r="C45" s="18">
        <v>0</v>
      </c>
      <c r="D45" s="18">
        <v>646.89</v>
      </c>
      <c r="E45" s="18">
        <v>0</v>
      </c>
      <c r="F45" s="18">
        <v>0</v>
      </c>
      <c r="G45" s="16"/>
    </row>
    <row r="46" spans="1:7" x14ac:dyDescent="0.2">
      <c r="A46" s="23"/>
      <c r="B46" s="10" t="s">
        <v>6</v>
      </c>
      <c r="C46" s="16">
        <f>C42+C43+C44+C45</f>
        <v>0</v>
      </c>
      <c r="D46" s="16">
        <f t="shared" ref="D46:F46" si="4">D42+D43+D44+D45</f>
        <v>776.89</v>
      </c>
      <c r="E46" s="16">
        <f t="shared" si="4"/>
        <v>135.41999999999999</v>
      </c>
      <c r="F46" s="16">
        <f t="shared" si="4"/>
        <v>0</v>
      </c>
      <c r="G46" s="16">
        <f>C46+D46+E46+F46</f>
        <v>912.31</v>
      </c>
    </row>
    <row r="47" spans="1:7" x14ac:dyDescent="0.2">
      <c r="A47" s="23" t="s">
        <v>175</v>
      </c>
      <c r="B47" s="14"/>
      <c r="C47" s="15" t="s">
        <v>2</v>
      </c>
      <c r="D47" s="15" t="s">
        <v>3</v>
      </c>
      <c r="E47" s="15" t="s">
        <v>4</v>
      </c>
      <c r="F47" s="15" t="s">
        <v>5</v>
      </c>
      <c r="G47" s="16"/>
    </row>
    <row r="48" spans="1:7" x14ac:dyDescent="0.2">
      <c r="A48" s="23"/>
      <c r="B48" s="17" t="s">
        <v>8</v>
      </c>
      <c r="C48" s="18">
        <v>0</v>
      </c>
      <c r="D48" s="18">
        <v>0</v>
      </c>
      <c r="E48" s="18">
        <v>0</v>
      </c>
      <c r="F48" s="18">
        <v>0</v>
      </c>
      <c r="G48" s="16"/>
    </row>
    <row r="49" spans="1:7" x14ac:dyDescent="0.2">
      <c r="A49" s="23"/>
      <c r="B49" s="17" t="s">
        <v>10</v>
      </c>
      <c r="C49" s="18">
        <v>49.73</v>
      </c>
      <c r="D49" s="18">
        <v>244.69</v>
      </c>
      <c r="E49" s="18">
        <v>76.86</v>
      </c>
      <c r="F49" s="18">
        <v>137.87</v>
      </c>
      <c r="G49" s="16"/>
    </row>
    <row r="50" spans="1:7" x14ac:dyDescent="0.2">
      <c r="A50" s="23"/>
      <c r="B50" s="17" t="s">
        <v>11</v>
      </c>
      <c r="C50" s="18">
        <v>0</v>
      </c>
      <c r="D50" s="18">
        <v>0</v>
      </c>
      <c r="E50" s="18">
        <v>0</v>
      </c>
      <c r="F50" s="18">
        <v>0</v>
      </c>
      <c r="G50" s="16"/>
    </row>
    <row r="51" spans="1:7" x14ac:dyDescent="0.2">
      <c r="A51" s="23"/>
      <c r="B51" s="17" t="s">
        <v>12</v>
      </c>
      <c r="C51" s="18">
        <v>0</v>
      </c>
      <c r="D51" s="18">
        <v>0</v>
      </c>
      <c r="E51" s="18">
        <v>0</v>
      </c>
      <c r="F51" s="18">
        <v>0</v>
      </c>
      <c r="G51" s="16"/>
    </row>
    <row r="52" spans="1:7" x14ac:dyDescent="0.2">
      <c r="A52" s="23"/>
      <c r="B52" s="10" t="s">
        <v>6</v>
      </c>
      <c r="C52" s="16">
        <f>C48+C49+C50+C51</f>
        <v>49.73</v>
      </c>
      <c r="D52" s="16">
        <f t="shared" ref="D52:F52" si="5">D48+D49+D50+D51</f>
        <v>244.69</v>
      </c>
      <c r="E52" s="16">
        <f t="shared" si="5"/>
        <v>76.86</v>
      </c>
      <c r="F52" s="16">
        <f t="shared" si="5"/>
        <v>137.87</v>
      </c>
      <c r="G52" s="16">
        <f>C52+D52+E52+F52</f>
        <v>509.15000000000003</v>
      </c>
    </row>
    <row r="53" spans="1:7" x14ac:dyDescent="0.2">
      <c r="A53" s="23" t="s">
        <v>176</v>
      </c>
      <c r="B53" s="14"/>
      <c r="C53" s="15" t="s">
        <v>2</v>
      </c>
      <c r="D53" s="15" t="s">
        <v>3</v>
      </c>
      <c r="E53" s="15" t="s">
        <v>4</v>
      </c>
      <c r="F53" s="15" t="s">
        <v>5</v>
      </c>
      <c r="G53" s="16"/>
    </row>
    <row r="54" spans="1:7" x14ac:dyDescent="0.2">
      <c r="A54" s="23"/>
      <c r="B54" s="17" t="s">
        <v>8</v>
      </c>
      <c r="C54" s="18">
        <v>0</v>
      </c>
      <c r="D54" s="18">
        <v>0</v>
      </c>
      <c r="E54" s="18">
        <v>0</v>
      </c>
      <c r="F54" s="18">
        <v>0</v>
      </c>
      <c r="G54" s="16"/>
    </row>
    <row r="55" spans="1:7" x14ac:dyDescent="0.2">
      <c r="A55" s="23"/>
      <c r="B55" s="17" t="s">
        <v>10</v>
      </c>
      <c r="C55" s="18">
        <v>0</v>
      </c>
      <c r="D55" s="18">
        <v>0</v>
      </c>
      <c r="E55" s="18">
        <v>0</v>
      </c>
      <c r="F55" s="18">
        <v>0</v>
      </c>
      <c r="G55" s="16"/>
    </row>
    <row r="56" spans="1:7" x14ac:dyDescent="0.2">
      <c r="A56" s="23"/>
      <c r="B56" s="17" t="s">
        <v>11</v>
      </c>
      <c r="C56" s="18">
        <v>0</v>
      </c>
      <c r="D56" s="18">
        <v>435</v>
      </c>
      <c r="E56" s="18">
        <v>679</v>
      </c>
      <c r="F56" s="18">
        <v>0</v>
      </c>
      <c r="G56" s="16"/>
    </row>
    <row r="57" spans="1:7" x14ac:dyDescent="0.2">
      <c r="A57" s="23"/>
      <c r="B57" s="17" t="s">
        <v>12</v>
      </c>
      <c r="C57" s="18">
        <v>0</v>
      </c>
      <c r="D57" s="18">
        <v>0</v>
      </c>
      <c r="E57" s="18">
        <v>0</v>
      </c>
      <c r="F57" s="18">
        <v>0</v>
      </c>
      <c r="G57" s="16"/>
    </row>
    <row r="58" spans="1:7" x14ac:dyDescent="0.2">
      <c r="A58" s="23"/>
      <c r="B58" s="10" t="s">
        <v>6</v>
      </c>
      <c r="C58" s="16">
        <f>C54+C55+C56+C57</f>
        <v>0</v>
      </c>
      <c r="D58" s="16">
        <f t="shared" ref="D58:F58" si="6">D54+D55+D56+D57</f>
        <v>435</v>
      </c>
      <c r="E58" s="16">
        <f t="shared" si="6"/>
        <v>679</v>
      </c>
      <c r="F58" s="16">
        <f t="shared" si="6"/>
        <v>0</v>
      </c>
      <c r="G58" s="16">
        <f>C58+D58+E58+F58</f>
        <v>1114</v>
      </c>
    </row>
    <row r="59" spans="1:7" x14ac:dyDescent="0.2">
      <c r="A59" s="23" t="s">
        <v>177</v>
      </c>
      <c r="B59" s="14"/>
      <c r="C59" s="15" t="s">
        <v>2</v>
      </c>
      <c r="D59" s="15" t="s">
        <v>3</v>
      </c>
      <c r="E59" s="15" t="s">
        <v>4</v>
      </c>
      <c r="F59" s="15" t="s">
        <v>5</v>
      </c>
      <c r="G59" s="16"/>
    </row>
    <row r="60" spans="1:7" x14ac:dyDescent="0.2">
      <c r="A60" s="23"/>
      <c r="B60" s="17" t="s">
        <v>8</v>
      </c>
      <c r="C60" s="18">
        <v>0</v>
      </c>
      <c r="D60" s="18">
        <v>0</v>
      </c>
      <c r="E60" s="18">
        <v>0</v>
      </c>
      <c r="F60" s="18">
        <v>0</v>
      </c>
      <c r="G60" s="16"/>
    </row>
    <row r="61" spans="1:7" x14ac:dyDescent="0.2">
      <c r="A61" s="23"/>
      <c r="B61" s="17" t="s">
        <v>10</v>
      </c>
      <c r="C61" s="18">
        <v>0</v>
      </c>
      <c r="D61" s="18">
        <v>0</v>
      </c>
      <c r="E61" s="18">
        <v>0</v>
      </c>
      <c r="F61" s="18">
        <v>0</v>
      </c>
      <c r="G61" s="16"/>
    </row>
    <row r="62" spans="1:7" x14ac:dyDescent="0.2">
      <c r="A62" s="23"/>
      <c r="B62" s="17" t="s">
        <v>11</v>
      </c>
      <c r="C62" s="18">
        <v>0</v>
      </c>
      <c r="D62" s="18">
        <v>0</v>
      </c>
      <c r="E62" s="18">
        <v>0</v>
      </c>
      <c r="F62" s="18">
        <v>0</v>
      </c>
      <c r="G62" s="16"/>
    </row>
    <row r="63" spans="1:7" x14ac:dyDescent="0.2">
      <c r="A63" s="23"/>
      <c r="B63" s="17" t="s">
        <v>12</v>
      </c>
      <c r="C63" s="18">
        <v>0</v>
      </c>
      <c r="D63" s="18">
        <v>0</v>
      </c>
      <c r="E63" s="18">
        <v>0</v>
      </c>
      <c r="F63" s="18">
        <v>0</v>
      </c>
      <c r="G63" s="16"/>
    </row>
    <row r="64" spans="1:7" x14ac:dyDescent="0.2">
      <c r="A64" s="23"/>
      <c r="B64" s="10" t="s">
        <v>6</v>
      </c>
      <c r="C64" s="16">
        <v>0</v>
      </c>
      <c r="D64" s="16">
        <v>0</v>
      </c>
      <c r="E64" s="16">
        <v>0</v>
      </c>
      <c r="F64" s="16">
        <v>0</v>
      </c>
      <c r="G64" s="16">
        <f>C64+D64+E64+F64</f>
        <v>0</v>
      </c>
    </row>
    <row r="65" spans="1:7" x14ac:dyDescent="0.2">
      <c r="A65" s="23" t="s">
        <v>178</v>
      </c>
      <c r="B65" s="14"/>
      <c r="C65" s="15" t="s">
        <v>2</v>
      </c>
      <c r="D65" s="15" t="s">
        <v>3</v>
      </c>
      <c r="E65" s="15" t="s">
        <v>4</v>
      </c>
      <c r="F65" s="15" t="s">
        <v>5</v>
      </c>
      <c r="G65" s="16"/>
    </row>
    <row r="66" spans="1:7" x14ac:dyDescent="0.2">
      <c r="A66" s="23"/>
      <c r="B66" s="17" t="s">
        <v>8</v>
      </c>
      <c r="C66" s="18">
        <v>0</v>
      </c>
      <c r="D66" s="18">
        <v>0</v>
      </c>
      <c r="E66" s="18">
        <v>0</v>
      </c>
      <c r="F66" s="18">
        <v>0</v>
      </c>
      <c r="G66" s="16"/>
    </row>
    <row r="67" spans="1:7" x14ac:dyDescent="0.2">
      <c r="A67" s="23"/>
      <c r="B67" s="17" t="s">
        <v>10</v>
      </c>
      <c r="C67" s="18">
        <v>0</v>
      </c>
      <c r="D67" s="18">
        <v>0</v>
      </c>
      <c r="E67" s="18">
        <v>0</v>
      </c>
      <c r="F67" s="18">
        <v>0</v>
      </c>
      <c r="G67" s="16"/>
    </row>
    <row r="68" spans="1:7" x14ac:dyDescent="0.2">
      <c r="A68" s="23"/>
      <c r="B68" s="17" t="s">
        <v>11</v>
      </c>
      <c r="C68" s="18">
        <v>0</v>
      </c>
      <c r="D68" s="18">
        <v>0</v>
      </c>
      <c r="E68" s="18">
        <v>0</v>
      </c>
      <c r="F68" s="18">
        <v>0</v>
      </c>
      <c r="G68" s="16"/>
    </row>
    <row r="69" spans="1:7" x14ac:dyDescent="0.2">
      <c r="A69" s="23"/>
      <c r="B69" s="17" t="s">
        <v>12</v>
      </c>
      <c r="C69" s="18">
        <v>0</v>
      </c>
      <c r="D69" s="18">
        <v>0</v>
      </c>
      <c r="E69" s="18">
        <v>0</v>
      </c>
      <c r="F69" s="18">
        <v>0</v>
      </c>
      <c r="G69" s="16"/>
    </row>
    <row r="70" spans="1:7" x14ac:dyDescent="0.2">
      <c r="A70" s="23"/>
      <c r="B70" s="10" t="s">
        <v>6</v>
      </c>
      <c r="C70" s="16">
        <v>0</v>
      </c>
      <c r="D70" s="16">
        <v>0</v>
      </c>
      <c r="E70" s="16">
        <v>0</v>
      </c>
      <c r="F70" s="16">
        <v>0</v>
      </c>
      <c r="G70" s="16">
        <f>C70+D70+E70+F70</f>
        <v>0</v>
      </c>
    </row>
    <row r="71" spans="1:7" x14ac:dyDescent="0.2">
      <c r="A71" s="23" t="s">
        <v>179</v>
      </c>
      <c r="B71" s="14"/>
      <c r="C71" s="15" t="s">
        <v>2</v>
      </c>
      <c r="D71" s="15" t="s">
        <v>3</v>
      </c>
      <c r="E71" s="15" t="s">
        <v>4</v>
      </c>
      <c r="F71" s="15" t="s">
        <v>5</v>
      </c>
      <c r="G71" s="16"/>
    </row>
    <row r="72" spans="1:7" x14ac:dyDescent="0.2">
      <c r="A72" s="23"/>
      <c r="B72" s="17" t="s">
        <v>8</v>
      </c>
      <c r="C72" s="18">
        <v>0</v>
      </c>
      <c r="D72" s="18">
        <v>0</v>
      </c>
      <c r="E72" s="18">
        <v>0</v>
      </c>
      <c r="F72" s="18">
        <v>0</v>
      </c>
      <c r="G72" s="16"/>
    </row>
    <row r="73" spans="1:7" x14ac:dyDescent="0.2">
      <c r="A73" s="23"/>
      <c r="B73" s="17" t="s">
        <v>10</v>
      </c>
      <c r="C73" s="18">
        <v>0</v>
      </c>
      <c r="D73" s="18">
        <v>0</v>
      </c>
      <c r="E73" s="18">
        <v>0</v>
      </c>
      <c r="F73" s="18">
        <v>0</v>
      </c>
      <c r="G73" s="16"/>
    </row>
    <row r="74" spans="1:7" x14ac:dyDescent="0.2">
      <c r="A74" s="23"/>
      <c r="B74" s="17" t="s">
        <v>11</v>
      </c>
      <c r="C74" s="18">
        <v>0</v>
      </c>
      <c r="D74" s="18">
        <v>0</v>
      </c>
      <c r="E74" s="18">
        <v>0</v>
      </c>
      <c r="F74" s="18">
        <v>0</v>
      </c>
      <c r="G74" s="16"/>
    </row>
    <row r="75" spans="1:7" x14ac:dyDescent="0.2">
      <c r="A75" s="23"/>
      <c r="B75" s="17" t="s">
        <v>12</v>
      </c>
      <c r="C75" s="18">
        <v>0</v>
      </c>
      <c r="D75" s="18">
        <v>560.57000000000005</v>
      </c>
      <c r="E75" s="18">
        <v>0</v>
      </c>
      <c r="F75" s="18">
        <v>1128.3499999999999</v>
      </c>
      <c r="G75" s="16"/>
    </row>
    <row r="76" spans="1:7" x14ac:dyDescent="0.2">
      <c r="A76" s="23"/>
      <c r="B76" s="10" t="s">
        <v>6</v>
      </c>
      <c r="C76" s="16">
        <v>0</v>
      </c>
      <c r="D76" s="16">
        <f>D72+D73+D74+D75</f>
        <v>560.57000000000005</v>
      </c>
      <c r="E76" s="16">
        <f t="shared" ref="E76:F76" si="7">E72+E73+E74+E75</f>
        <v>0</v>
      </c>
      <c r="F76" s="16">
        <f t="shared" si="7"/>
        <v>1128.3499999999999</v>
      </c>
      <c r="G76" s="16">
        <f>C76+D76+E76+F76</f>
        <v>1688.92</v>
      </c>
    </row>
    <row r="77" spans="1:7" x14ac:dyDescent="0.2">
      <c r="A77" s="23" t="s">
        <v>180</v>
      </c>
      <c r="B77" s="14"/>
      <c r="C77" s="15" t="s">
        <v>2</v>
      </c>
      <c r="D77" s="15" t="s">
        <v>3</v>
      </c>
      <c r="E77" s="15" t="s">
        <v>4</v>
      </c>
      <c r="F77" s="15" t="s">
        <v>5</v>
      </c>
      <c r="G77" s="16"/>
    </row>
    <row r="78" spans="1:7" x14ac:dyDescent="0.2">
      <c r="A78" s="23"/>
      <c r="B78" s="17" t="s">
        <v>8</v>
      </c>
      <c r="C78" s="18"/>
      <c r="D78" s="18"/>
      <c r="E78" s="18"/>
      <c r="F78" s="18"/>
      <c r="G78" s="16"/>
    </row>
    <row r="79" spans="1:7" x14ac:dyDescent="0.2">
      <c r="A79" s="23"/>
      <c r="B79" s="17" t="s">
        <v>10</v>
      </c>
      <c r="C79" s="18"/>
      <c r="D79" s="18"/>
      <c r="E79" s="18"/>
      <c r="F79" s="18"/>
      <c r="G79" s="16"/>
    </row>
    <row r="80" spans="1:7" x14ac:dyDescent="0.2">
      <c r="A80" s="23"/>
      <c r="B80" s="17" t="s">
        <v>11</v>
      </c>
      <c r="C80" s="18"/>
      <c r="D80" s="18"/>
      <c r="E80" s="18"/>
      <c r="F80" s="18"/>
      <c r="G80" s="16"/>
    </row>
    <row r="81" spans="1:7" x14ac:dyDescent="0.2">
      <c r="A81" s="23"/>
      <c r="B81" s="17" t="s">
        <v>12</v>
      </c>
      <c r="C81" s="18"/>
      <c r="D81" s="18"/>
      <c r="E81" s="18"/>
      <c r="F81" s="18"/>
      <c r="G81" s="16"/>
    </row>
    <row r="82" spans="1:7" x14ac:dyDescent="0.2">
      <c r="A82" s="23"/>
      <c r="B82" s="10" t="s">
        <v>6</v>
      </c>
      <c r="C82" s="16">
        <v>2343.44</v>
      </c>
      <c r="D82" s="16">
        <v>0</v>
      </c>
      <c r="E82" s="16">
        <v>3670.43</v>
      </c>
      <c r="F82" s="16">
        <v>344.92</v>
      </c>
      <c r="G82" s="16">
        <f>C82+D82+E82+F82</f>
        <v>6358.79</v>
      </c>
    </row>
    <row r="83" spans="1:7" x14ac:dyDescent="0.2">
      <c r="F83" s="12" t="s">
        <v>182</v>
      </c>
      <c r="G83" s="13">
        <f>G82+G76+G70+G64+G58+G52+G46+G40+G34+G28+G22+G16+G10</f>
        <v>21949.239999999998</v>
      </c>
    </row>
  </sheetData>
  <mergeCells count="13">
    <mergeCell ref="A5:A10"/>
    <mergeCell ref="A11:A16"/>
    <mergeCell ref="A17:A22"/>
    <mergeCell ref="A23:A28"/>
    <mergeCell ref="A29:A34"/>
    <mergeCell ref="A71:A76"/>
    <mergeCell ref="A77:A82"/>
    <mergeCell ref="A35:A40"/>
    <mergeCell ref="A41:A46"/>
    <mergeCell ref="A47:A52"/>
    <mergeCell ref="A53:A58"/>
    <mergeCell ref="A59:A64"/>
    <mergeCell ref="A65:A7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obstoječi naročniki </vt:lpstr>
      <vt:lpstr>novi naročniki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Tement Štrumbelj</dc:creator>
  <cp:lastModifiedBy>Lana Kovačević</cp:lastModifiedBy>
  <cp:lastPrinted>2023-01-09T07:29:37Z</cp:lastPrinted>
  <dcterms:created xsi:type="dcterms:W3CDTF">2022-12-05T13:55:38Z</dcterms:created>
  <dcterms:modified xsi:type="dcterms:W3CDTF">2023-01-09T09:51:12Z</dcterms:modified>
</cp:coreProperties>
</file>